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mzi\Desktop\"/>
    </mc:Choice>
  </mc:AlternateContent>
  <xr:revisionPtr revIDLastSave="0" documentId="8_{420A1AD4-58BF-40DB-90AB-C51864701101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DRUGS" sheetId="1" r:id="rId1"/>
    <sheet name="SERUMS" sheetId="2" r:id="rId2"/>
    <sheet name="SUTURES " sheetId="3" r:id="rId3"/>
    <sheet name="PARAMEDICALS" sheetId="4" r:id="rId4"/>
    <sheet name="ORTHOPEDIC MATERIALS" sheetId="5" r:id="rId5"/>
    <sheet name="ANTISEPTICS" sheetId="6" r:id="rId6"/>
    <sheet name="PARAMEDICALS FOR DIALYSIS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2" i="4" l="1"/>
  <c r="E91" i="1" l="1"/>
  <c r="E38" i="1"/>
  <c r="D119" i="4"/>
  <c r="D6" i="4"/>
  <c r="D7" i="4"/>
  <c r="D8" i="4"/>
  <c r="D9" i="4"/>
  <c r="D10" i="4"/>
  <c r="D11" i="4"/>
  <c r="D12" i="4"/>
  <c r="D13" i="4"/>
  <c r="D14" i="4"/>
  <c r="D15" i="4"/>
  <c r="D16" i="4"/>
  <c r="D17" i="4"/>
  <c r="D20" i="4"/>
  <c r="D21" i="4"/>
  <c r="D23" i="4"/>
  <c r="D24" i="4"/>
  <c r="D28" i="4"/>
  <c r="D29" i="4"/>
  <c r="D30" i="4"/>
  <c r="D31" i="4"/>
  <c r="D32" i="4"/>
  <c r="D34" i="4"/>
  <c r="D35" i="4"/>
  <c r="D36" i="4"/>
  <c r="D37" i="4"/>
  <c r="D38" i="4"/>
  <c r="D39" i="4"/>
  <c r="D40" i="4"/>
  <c r="D41" i="4"/>
  <c r="D42" i="4"/>
  <c r="D43" i="4"/>
  <c r="D44" i="4"/>
  <c r="D45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2" i="4"/>
  <c r="D73" i="4"/>
  <c r="D74" i="4"/>
  <c r="D75" i="4"/>
  <c r="D76" i="4"/>
  <c r="D77" i="4"/>
  <c r="D78" i="4"/>
  <c r="D79" i="4"/>
  <c r="D85" i="4"/>
  <c r="D86" i="4"/>
  <c r="D87" i="4"/>
  <c r="D88" i="4"/>
  <c r="D89" i="4"/>
  <c r="D90" i="4"/>
  <c r="D91" i="4"/>
  <c r="D92" i="4"/>
  <c r="D93" i="4"/>
  <c r="D94" i="4"/>
  <c r="D95" i="4"/>
  <c r="D99" i="4"/>
  <c r="D100" i="4"/>
  <c r="D101" i="4"/>
  <c r="D105" i="4"/>
  <c r="D107" i="4"/>
  <c r="D108" i="4"/>
  <c r="D111" i="4"/>
  <c r="D112" i="4"/>
  <c r="D113" i="4"/>
  <c r="D114" i="4"/>
  <c r="D115" i="4"/>
  <c r="D116" i="4"/>
  <c r="D117" i="4"/>
  <c r="D118" i="4"/>
  <c r="D120" i="4"/>
  <c r="D124" i="4"/>
  <c r="D125" i="4"/>
  <c r="D127" i="4"/>
  <c r="D128" i="4"/>
  <c r="D129" i="4"/>
  <c r="D130" i="4"/>
  <c r="D131" i="4"/>
  <c r="D132" i="4"/>
  <c r="D136" i="4"/>
  <c r="D140" i="4"/>
  <c r="D141" i="4"/>
  <c r="D142" i="4"/>
  <c r="D143" i="4"/>
  <c r="D144" i="4"/>
  <c r="D145" i="4"/>
  <c r="D146" i="4"/>
  <c r="D147" i="4"/>
  <c r="D149" i="4"/>
  <c r="D150" i="4"/>
  <c r="D151" i="4"/>
  <c r="D152" i="4"/>
  <c r="D153" i="4"/>
  <c r="D154" i="4"/>
  <c r="D155" i="4"/>
  <c r="D156" i="4"/>
  <c r="D167" i="4"/>
  <c r="D168" i="4"/>
  <c r="D175" i="4"/>
  <c r="D177" i="4"/>
  <c r="D178" i="4"/>
  <c r="D179" i="4"/>
  <c r="D180" i="4"/>
  <c r="D181" i="4"/>
  <c r="D182" i="4"/>
  <c r="D184" i="4"/>
  <c r="D186" i="4"/>
  <c r="D187" i="4"/>
  <c r="D188" i="4"/>
  <c r="F86" i="1"/>
  <c r="E9" i="1"/>
  <c r="F9" i="1" s="1"/>
  <c r="E10" i="1"/>
  <c r="F10" i="1" s="1"/>
  <c r="E12" i="1"/>
  <c r="F12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3" i="1"/>
  <c r="F23" i="1" s="1"/>
  <c r="E26" i="1"/>
  <c r="F26" i="1" s="1"/>
  <c r="E29" i="1"/>
  <c r="F29" i="1" s="1"/>
  <c r="E30" i="1"/>
  <c r="F30" i="1" s="1"/>
  <c r="E31" i="1"/>
  <c r="F31" i="1" s="1"/>
  <c r="E33" i="1"/>
  <c r="F33" i="1" s="1"/>
  <c r="E35" i="1"/>
  <c r="F35" i="1" s="1"/>
  <c r="E36" i="1"/>
  <c r="F36" i="1" s="1"/>
  <c r="E37" i="1"/>
  <c r="F37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E56" i="1"/>
  <c r="F56" i="1" s="1"/>
  <c r="E57" i="1"/>
  <c r="F57" i="1" s="1"/>
  <c r="E59" i="1"/>
  <c r="F59" i="1" s="1"/>
  <c r="E60" i="1"/>
  <c r="F60" i="1" s="1"/>
  <c r="E61" i="1"/>
  <c r="F61" i="1" s="1"/>
  <c r="E65" i="1"/>
  <c r="F65" i="1" s="1"/>
  <c r="E66" i="1"/>
  <c r="F66" i="1" s="1"/>
  <c r="E67" i="1"/>
  <c r="F67" i="1" s="1"/>
  <c r="E68" i="1"/>
  <c r="F68" i="1" s="1"/>
  <c r="E69" i="1"/>
  <c r="F69" i="1" s="1"/>
  <c r="E70" i="1"/>
  <c r="F70" i="1" s="1"/>
  <c r="E71" i="1"/>
  <c r="F71" i="1" s="1"/>
  <c r="E72" i="1"/>
  <c r="F72" i="1" s="1"/>
  <c r="E73" i="1"/>
  <c r="F73" i="1" s="1"/>
  <c r="E74" i="1"/>
  <c r="F74" i="1" s="1"/>
  <c r="E75" i="1"/>
  <c r="F75" i="1" s="1"/>
  <c r="E76" i="1"/>
  <c r="F76" i="1" s="1"/>
  <c r="E77" i="1"/>
  <c r="F77" i="1" s="1"/>
  <c r="E78" i="1"/>
  <c r="F78" i="1" s="1"/>
  <c r="E79" i="1"/>
  <c r="F79" i="1" s="1"/>
  <c r="E82" i="1"/>
  <c r="F82" i="1" s="1"/>
  <c r="E84" i="1"/>
  <c r="F84" i="1" s="1"/>
  <c r="E85" i="1"/>
  <c r="F85" i="1" s="1"/>
  <c r="E87" i="1"/>
  <c r="F87" i="1" s="1"/>
  <c r="E88" i="1"/>
  <c r="F88" i="1" s="1"/>
  <c r="E89" i="1"/>
  <c r="F89" i="1" s="1"/>
  <c r="E92" i="1"/>
  <c r="F92" i="1" s="1"/>
  <c r="E94" i="1"/>
  <c r="F94" i="1" s="1"/>
  <c r="E96" i="1"/>
  <c r="F96" i="1" s="1"/>
  <c r="E97" i="1"/>
  <c r="F97" i="1" s="1"/>
  <c r="E98" i="1"/>
  <c r="F98" i="1" s="1"/>
  <c r="E99" i="1"/>
  <c r="F99" i="1" s="1"/>
  <c r="E101" i="1"/>
  <c r="F101" i="1" s="1"/>
  <c r="E102" i="1"/>
  <c r="F102" i="1" s="1"/>
  <c r="E103" i="1"/>
  <c r="F103" i="1" s="1"/>
  <c r="E104" i="1"/>
  <c r="F104" i="1" s="1"/>
  <c r="E105" i="1"/>
  <c r="F105" i="1" s="1"/>
  <c r="E109" i="1"/>
  <c r="F109" i="1" s="1"/>
  <c r="E110" i="1"/>
  <c r="F110" i="1" s="1"/>
  <c r="E111" i="1"/>
  <c r="F111" i="1" s="1"/>
  <c r="E112" i="1"/>
  <c r="F112" i="1" s="1"/>
  <c r="E113" i="1"/>
  <c r="F113" i="1" s="1"/>
  <c r="E115" i="1"/>
  <c r="F115" i="1" s="1"/>
  <c r="E116" i="1"/>
  <c r="F116" i="1" s="1"/>
  <c r="E118" i="1"/>
  <c r="F118" i="1" s="1"/>
  <c r="E119" i="1"/>
  <c r="F119" i="1" s="1"/>
  <c r="E121" i="1"/>
  <c r="F121" i="1" s="1"/>
  <c r="E129" i="1"/>
  <c r="F129" i="1" s="1"/>
  <c r="E145" i="1"/>
  <c r="F145" i="1" s="1"/>
  <c r="E6" i="1"/>
  <c r="F6" i="1" s="1"/>
</calcChain>
</file>

<file path=xl/sharedStrings.xml><?xml version="1.0" encoding="utf-8"?>
<sst xmlns="http://schemas.openxmlformats.org/spreadsheetml/2006/main" count="1073" uniqueCount="578">
  <si>
    <t>DESCRIPTION OF ITEMS</t>
  </si>
  <si>
    <t>PRICE/UNIT</t>
  </si>
  <si>
    <t>TOTAL PRICE</t>
  </si>
  <si>
    <t>AMINOPHHYLLINE</t>
  </si>
  <si>
    <t>CALCIUM GLUCONATE 10%/10ML</t>
  </si>
  <si>
    <t>BICARBONATE DE SODIUM 8.4 %</t>
  </si>
  <si>
    <t>CHLORPROMAZINE 25 mg/ml</t>
  </si>
  <si>
    <t>EPHEDRINE 30mg/ml</t>
  </si>
  <si>
    <t>GLUCOSE 30 %/20 ml</t>
  </si>
  <si>
    <t>METOCLORPRAMIDE 10mg/ml</t>
  </si>
  <si>
    <t>NEOSTIGMINE 0.5mg/ml</t>
  </si>
  <si>
    <t>PROMETHAZINE 25 mg/ml</t>
  </si>
  <si>
    <t>VITAMINE B</t>
  </si>
  <si>
    <t>ADRENALINE 1mg/ml</t>
  </si>
  <si>
    <t>DEXAMETHASONE 8mg/2ml</t>
  </si>
  <si>
    <t>DIGOXINE 0.25mg/ml</t>
  </si>
  <si>
    <t>DOBUTAMINE 12.5mg/ml</t>
  </si>
  <si>
    <t>DOPAMINE 40mg/ml</t>
  </si>
  <si>
    <t>FUROSEMIDE 20 mg/2ml</t>
  </si>
  <si>
    <t xml:space="preserve">HEPARINE  25000UI/5ml </t>
  </si>
  <si>
    <t>IPRATROPIUM 500mcg/2ml</t>
  </si>
  <si>
    <t>ETAMSYLATE 250mg/ml</t>
  </si>
  <si>
    <t>PHYTOMENADIONE 10 MG</t>
  </si>
  <si>
    <t>PHYTOMENADIONE 2 MG</t>
  </si>
  <si>
    <t>ENOXAPARINE 2000 UI/0.2 ML</t>
  </si>
  <si>
    <t>ENOXAPARINE 4000 UI/0.4 ML</t>
  </si>
  <si>
    <t xml:space="preserve">SULFATE DE MAGNESIUM </t>
  </si>
  <si>
    <t>PHENYTOIN 250MG/ML</t>
  </si>
  <si>
    <t>KETOPROFEN100 MG</t>
  </si>
  <si>
    <t>HYOSCINE N BUTYL BROMIDE 20MG/ML</t>
  </si>
  <si>
    <t>AMIODARONE 150MG/3ML</t>
  </si>
  <si>
    <t>TRAMADOL 100 MG</t>
  </si>
  <si>
    <t>IRON SUCROSE 100 MG</t>
  </si>
  <si>
    <t>PENTOXYPHILLINE 300MG/15ML</t>
  </si>
  <si>
    <t>OXYTOCINE 1OUNITS</t>
  </si>
  <si>
    <t>OMEPRAZOL 40 MG</t>
  </si>
  <si>
    <t>METRONIDAZOLE 500 MG</t>
  </si>
  <si>
    <t>LIDOCAINE SPRAY</t>
  </si>
  <si>
    <t>LIDOCAINE GEL 2 %</t>
  </si>
  <si>
    <t>MACROGOL+NA2SO4+NACL+KCL</t>
  </si>
  <si>
    <t>GLYCERINE ADULT</t>
  </si>
  <si>
    <t>GLYCERINE ENFANT</t>
  </si>
  <si>
    <t>INSULIN ACTRAPID</t>
  </si>
  <si>
    <t>TANNIN 12.5 G</t>
  </si>
  <si>
    <t>FORMOTEROL 12 mcg</t>
  </si>
  <si>
    <t>PAPAVERINE+ CHARBON</t>
  </si>
  <si>
    <t>ASPIRIN 100 MG</t>
  </si>
  <si>
    <t>AMIODARONE 200 MG</t>
  </si>
  <si>
    <t>AMLODIPINE 5 MG</t>
  </si>
  <si>
    <t>MOLSIDOMINE 2 MG</t>
  </si>
  <si>
    <t>RAMIPRIL 5 MG</t>
  </si>
  <si>
    <t>FORMS</t>
  </si>
  <si>
    <t>CONSUMPTION/YEAR</t>
  </si>
  <si>
    <t>AMPOULE</t>
  </si>
  <si>
    <t>VIAL</t>
  </si>
  <si>
    <t>FLACON</t>
  </si>
  <si>
    <t>SPRAY</t>
  </si>
  <si>
    <t>GEL</t>
  </si>
  <si>
    <t>SACHET</t>
  </si>
  <si>
    <t>SUPPOSITOIRE</t>
  </si>
  <si>
    <t>OINTMENT</t>
  </si>
  <si>
    <t>TABLET</t>
  </si>
  <si>
    <t>AMOXYCILLIN+CLAVULINIC ACID 1.2</t>
  </si>
  <si>
    <t>CEFUROXIME 750</t>
  </si>
  <si>
    <t>CEFTRIAXONE 1000 mg</t>
  </si>
  <si>
    <t>CEFOTAXIME 1 g</t>
  </si>
  <si>
    <t>CEFTAZIDIME 1 g</t>
  </si>
  <si>
    <t>CIPROFLOXACIN 200 mg</t>
  </si>
  <si>
    <t>VANCOMYCINE 500 mg</t>
  </si>
  <si>
    <t>AMIKACIN 500 mg</t>
  </si>
  <si>
    <t>GENTAMYCINE 80 mg</t>
  </si>
  <si>
    <t>CLARITHROMYCINE 500 mg</t>
  </si>
  <si>
    <t>VICRYL 0 ROUND</t>
  </si>
  <si>
    <t>VICRYL 1 ROUND</t>
  </si>
  <si>
    <t>VICRYL 2 ROUND</t>
  </si>
  <si>
    <t>VICRYL 2/0</t>
  </si>
  <si>
    <t xml:space="preserve">VICRYL 3/0 </t>
  </si>
  <si>
    <t>VICRYL 4/0 ROUND</t>
  </si>
  <si>
    <t>NYLON 2/0 CUTTING</t>
  </si>
  <si>
    <t>NYLON 3/0 CUTTING</t>
  </si>
  <si>
    <t>NYLON 4/0 CUTTING</t>
  </si>
  <si>
    <t>NYLON 5/0 CUTTING</t>
  </si>
  <si>
    <t>MONOCRYL 5-0</t>
  </si>
  <si>
    <t>SERINGUES 1 CC</t>
  </si>
  <si>
    <t>SERINGUES 3 CC</t>
  </si>
  <si>
    <t>SERINGUES 5 CC</t>
  </si>
  <si>
    <t>SERINGUES 10 CC</t>
  </si>
  <si>
    <t>SERINGUES 20 CC</t>
  </si>
  <si>
    <t>ASEPTO SERINGUES 60 CC</t>
  </si>
  <si>
    <t>IV MONTAGE</t>
  </si>
  <si>
    <t>EXTENSION TUBE</t>
  </si>
  <si>
    <t>3 WAY</t>
  </si>
  <si>
    <t>MEDICAT 20</t>
  </si>
  <si>
    <t>MEDICAT 22</t>
  </si>
  <si>
    <t>MEDICAT 24</t>
  </si>
  <si>
    <t>BLOOD MONTAGE</t>
  </si>
  <si>
    <t>CYSTO SET 1 WAY</t>
  </si>
  <si>
    <t>FOLEY 8</t>
  </si>
  <si>
    <t>FOLEY 10</t>
  </si>
  <si>
    <t>FOLEY 12</t>
  </si>
  <si>
    <t>FOLEY 14</t>
  </si>
  <si>
    <t>FOLEY 16</t>
  </si>
  <si>
    <t>FOLEY 18</t>
  </si>
  <si>
    <t>FOLEY 20</t>
  </si>
  <si>
    <t>FOLEY 22</t>
  </si>
  <si>
    <t>FOLEY 24</t>
  </si>
  <si>
    <t>TRACHEAL TUBE 3</t>
  </si>
  <si>
    <t>TRACHEAL TUBE 3.5</t>
  </si>
  <si>
    <t>TRACHEAL TUBE 4</t>
  </si>
  <si>
    <t>TRACHEAL TUBE 4.5</t>
  </si>
  <si>
    <t>TRACHEAL TUBE 5</t>
  </si>
  <si>
    <t>TRACHEAL TUBE 5.5</t>
  </si>
  <si>
    <t>TRACHEAL TUBE 6</t>
  </si>
  <si>
    <t>TRACHEAL TUBE 6.5</t>
  </si>
  <si>
    <t>TRACHEAL TUBE 7</t>
  </si>
  <si>
    <t>TRACHEAL TUBE 7.5</t>
  </si>
  <si>
    <t>TRACHEAL TUBE 8</t>
  </si>
  <si>
    <t>TRACHEAL TUBE 8.5</t>
  </si>
  <si>
    <t>RECTAL TUBE 20</t>
  </si>
  <si>
    <t>RECTAL TUBE 22</t>
  </si>
  <si>
    <t>RECTAL TUBE 24</t>
  </si>
  <si>
    <t>RECTAL TUBE 26</t>
  </si>
  <si>
    <t>RECTAL TUBE 28</t>
  </si>
  <si>
    <t>RECTAL TUBE 30</t>
  </si>
  <si>
    <t>MICRODRIP</t>
  </si>
  <si>
    <t>SUCTION ABDOMINAL -YANKAWER</t>
  </si>
  <si>
    <t>SURGICAL GLOVES 6.5</t>
  </si>
  <si>
    <t>SURGICAL GLOVES 7</t>
  </si>
  <si>
    <t>SURGICAL GLOVES 7.5</t>
  </si>
  <si>
    <t>SURGICAL GLOVES 8</t>
  </si>
  <si>
    <t>SURGICAL GLOVES 8.5</t>
  </si>
  <si>
    <t>GANTS LATEX SMALL</t>
  </si>
  <si>
    <t>GANTS LATEX MEDIUM</t>
  </si>
  <si>
    <t>GANTS LATEX LARGE</t>
  </si>
  <si>
    <t>STOKINETTE 10</t>
  </si>
  <si>
    <t>STOKINETTE 15</t>
  </si>
  <si>
    <t>MICROPORE 1 INCH</t>
  </si>
  <si>
    <t>MICROPORE 2 INCH</t>
  </si>
  <si>
    <t>MICROPORE 3 INCH</t>
  </si>
  <si>
    <t>TONGUE DEPRESSOR</t>
  </si>
  <si>
    <t>URINE BAG ADULT</t>
  </si>
  <si>
    <t>URINE BAG PEDIATRIC</t>
  </si>
  <si>
    <t>SKIN TRACTION ADULT</t>
  </si>
  <si>
    <t>SKIN TRACTION PEDIATRIC</t>
  </si>
  <si>
    <t>ALEZE 60x90</t>
  </si>
  <si>
    <t>MASK OXYGEN ADULT</t>
  </si>
  <si>
    <t>MASK OXYGEN PEDIATRIC</t>
  </si>
  <si>
    <t>MASK NEBULIZER ADULT</t>
  </si>
  <si>
    <t>MASK NEBULIZER PEDIATRIC</t>
  </si>
  <si>
    <t>LUNETTE NASAL ADULT</t>
  </si>
  <si>
    <t>LUNETTE NASAL PEDIATRIC</t>
  </si>
  <si>
    <t>HAEMOVAC 10</t>
  </si>
  <si>
    <t>PENROSE 1 INCH</t>
  </si>
  <si>
    <t>PENROSE 0.5 INCH</t>
  </si>
  <si>
    <t>PENROSE 0.25 INCH</t>
  </si>
  <si>
    <t>CAMERA DRAPE</t>
  </si>
  <si>
    <t>TITANIUM CLIPS</t>
  </si>
  <si>
    <t>URETHER STENT 6-26</t>
  </si>
  <si>
    <t>URETHER STENT 6-28</t>
  </si>
  <si>
    <t>CHEST BOTTLE</t>
  </si>
  <si>
    <t>AMNIOTIC HOOK</t>
  </si>
  <si>
    <t>GUEDEL AIRWAY 0</t>
  </si>
  <si>
    <t>GUEDEL AIRWAY 00</t>
  </si>
  <si>
    <t>GUEDEL AIRWAY 000</t>
  </si>
  <si>
    <t>GUEDEL AIRWAY 1</t>
  </si>
  <si>
    <t>GUEDEL AIRWAY 2</t>
  </si>
  <si>
    <t>GUEDEL AIRWAY 3</t>
  </si>
  <si>
    <t>GUEDEL AIRWAY 4</t>
  </si>
  <si>
    <t>POLYMESH 15x15</t>
  </si>
  <si>
    <t>FEMALE CATHETER 10</t>
  </si>
  <si>
    <t>FEMALE CATHETER 12</t>
  </si>
  <si>
    <t>FEMALE CATHETER 14</t>
  </si>
  <si>
    <t>FEMALE CATHETER 16</t>
  </si>
  <si>
    <t>VACUUM CURETTE 6</t>
  </si>
  <si>
    <t>VACUUM CURETTE 8</t>
  </si>
  <si>
    <t>VACUUM CURETTE 10</t>
  </si>
  <si>
    <t>SURGICAL BRUSH IODINE</t>
  </si>
  <si>
    <t>FORMOL LIQUID</t>
  </si>
  <si>
    <t>SAVLON LIQUID</t>
  </si>
  <si>
    <t>EAU OXYGENEE</t>
  </si>
  <si>
    <t>NEEDLE DISPOSABLE 18</t>
  </si>
  <si>
    <t>NEEDLE DISPOSABLE 25</t>
  </si>
  <si>
    <t>NEEDLE DISPOSABLE 27</t>
  </si>
  <si>
    <t>SPINAL NEEDLE 25</t>
  </si>
  <si>
    <t>NASO GASTRIC TUBE 8</t>
  </si>
  <si>
    <t>NASO GASTRIC TUBE 10</t>
  </si>
  <si>
    <t>NASO GASTRIC 12</t>
  </si>
  <si>
    <t>NASO GASTRIC 14</t>
  </si>
  <si>
    <t>NASO GASTRIC 16</t>
  </si>
  <si>
    <t xml:space="preserve">NASO GASTRIC 18 </t>
  </si>
  <si>
    <t>SONDE SUCTION 6</t>
  </si>
  <si>
    <t>SONDE SUCTION 8</t>
  </si>
  <si>
    <t>SONDE SUCTION 10</t>
  </si>
  <si>
    <t>SONDE SUCTION 12</t>
  </si>
  <si>
    <t>SONDE SUCTION 14</t>
  </si>
  <si>
    <t>SONDE SUCTION 16</t>
  </si>
  <si>
    <t>SONDE SUCTION 18</t>
  </si>
  <si>
    <t>ALEZE 40x60</t>
  </si>
  <si>
    <t>VICRYL 5/0</t>
  </si>
  <si>
    <t>MONOCRYL 6-0</t>
  </si>
  <si>
    <t>STRIPS INSULIN</t>
  </si>
  <si>
    <t>SURGICAL BLADE 11</t>
  </si>
  <si>
    <t>SURGICAL BLADE 15</t>
  </si>
  <si>
    <t>SURGICAL BLADE 20</t>
  </si>
  <si>
    <t>SURGICAL BLADE 21</t>
  </si>
  <si>
    <t>SURGICAL BLADE 23</t>
  </si>
  <si>
    <t>SURGICAL BLADE 10</t>
  </si>
  <si>
    <t>COVER  SHOES NONE WOOVEN</t>
  </si>
  <si>
    <t>SYRUP</t>
  </si>
  <si>
    <t>BLEU DE METHYLENE</t>
  </si>
  <si>
    <t>MIDAZOLAM 5MG/5ML</t>
  </si>
  <si>
    <t>FENTANYL 0.5 MG/ML</t>
  </si>
  <si>
    <t>PETHIDINE 100MG/2CC</t>
  </si>
  <si>
    <t>DIAZEPAM 10MG/2ML</t>
  </si>
  <si>
    <t>BROMAZEPAM 1.5 MG</t>
  </si>
  <si>
    <t>TAB</t>
  </si>
  <si>
    <t>ISOFLORANE 100 CC</t>
  </si>
  <si>
    <t>PROPOFOL 1%</t>
  </si>
  <si>
    <t>CISATRACRIUM 20MG/10ML</t>
  </si>
  <si>
    <t>SUXAMETHONIUM CHLORIDE</t>
  </si>
  <si>
    <t>SEVOFLORANE 250 CC</t>
  </si>
  <si>
    <t>SOLU MEDROL 40</t>
  </si>
  <si>
    <t>DEPO MEDROL 80</t>
  </si>
  <si>
    <t>NET PRICE/UNIT</t>
  </si>
  <si>
    <t>NET TOTAL PRICE</t>
  </si>
  <si>
    <t>D.C.P PLATE</t>
  </si>
  <si>
    <t>COMSUMPTION/YEAR</t>
  </si>
  <si>
    <t>6 HOLES</t>
  </si>
  <si>
    <t>7 HOLES</t>
  </si>
  <si>
    <t>8 HOLES</t>
  </si>
  <si>
    <t>10 HOLES</t>
  </si>
  <si>
    <t>1/3 TUBULAR PLATE</t>
  </si>
  <si>
    <t>2 HOLES</t>
  </si>
  <si>
    <t>CLOVER LEAF PLATE</t>
  </si>
  <si>
    <t>3 HOLES</t>
  </si>
  <si>
    <t>4 HOLES</t>
  </si>
  <si>
    <t>T PLATE</t>
  </si>
  <si>
    <t>LEFT PLATE</t>
  </si>
  <si>
    <t>SCREW 3.5 CORTICAL</t>
  </si>
  <si>
    <t>CANCELLOUS SCREW 3.5</t>
  </si>
  <si>
    <t>CORTICAL SCREW 4.5</t>
  </si>
  <si>
    <t>MALLEOLAR 4.5</t>
  </si>
  <si>
    <t>CANCELLOUS 4.5</t>
  </si>
  <si>
    <t>SPONGIEU SCREW</t>
  </si>
  <si>
    <t>K WIRE</t>
  </si>
  <si>
    <t>4 mm</t>
  </si>
  <si>
    <t>3.5 mm</t>
  </si>
  <si>
    <t>3 mm</t>
  </si>
  <si>
    <t>1mm</t>
  </si>
  <si>
    <t>1.5 mm</t>
  </si>
  <si>
    <t>1.8 mm</t>
  </si>
  <si>
    <t>2.5 mm</t>
  </si>
  <si>
    <t xml:space="preserve">T PLATE  </t>
  </si>
  <si>
    <t>RIGHT PLATE</t>
  </si>
  <si>
    <t>PLATE EN Y 3 HOLES</t>
  </si>
  <si>
    <t>METEZEAN</t>
  </si>
  <si>
    <t>2mm</t>
  </si>
  <si>
    <t>NARROW PLATE</t>
  </si>
  <si>
    <t>9 HOLES</t>
  </si>
  <si>
    <t>12 HOLES</t>
  </si>
  <si>
    <t>11 HOLES</t>
  </si>
  <si>
    <t>BRROWD PLATE</t>
  </si>
  <si>
    <t>14 HOLES</t>
  </si>
  <si>
    <t>16 HOLES</t>
  </si>
  <si>
    <t>5 HOLES</t>
  </si>
  <si>
    <t>DHS PLATE</t>
  </si>
  <si>
    <t>DCS PLATE</t>
  </si>
  <si>
    <t>LAG SCREW</t>
  </si>
  <si>
    <t>COMPRESSION SCREW</t>
  </si>
  <si>
    <t>CERCLAGE WIRE 2 m</t>
  </si>
  <si>
    <t>CERCLAGE WIRE 1.5 m</t>
  </si>
  <si>
    <t>FEEDING TUBE 6</t>
  </si>
  <si>
    <t>FEEDING TUBE 8</t>
  </si>
  <si>
    <t>FEEDING TUBE 10</t>
  </si>
  <si>
    <t>ALCOOL 96% 5LITER</t>
  </si>
  <si>
    <t>GAUZE ROLL 2 KG</t>
  </si>
  <si>
    <t>LIDOCAINE 2 % 50cc</t>
  </si>
  <si>
    <t>TOTAL</t>
  </si>
  <si>
    <t xml:space="preserve">TOTAL </t>
  </si>
  <si>
    <t>268,033,505 L.L</t>
  </si>
  <si>
    <t>73454 $</t>
  </si>
  <si>
    <t>Column1</t>
  </si>
  <si>
    <t>SPINAL NEEDLE 27</t>
  </si>
  <si>
    <t>boites</t>
  </si>
  <si>
    <t>BONNET</t>
  </si>
  <si>
    <t>3.73/BOX</t>
  </si>
  <si>
    <t>SWITCH HAND CAUTERY</t>
  </si>
  <si>
    <t>HAEMOVAC 14</t>
  </si>
  <si>
    <t>GENTAMYCINE 40 mg</t>
  </si>
  <si>
    <t>HYDROCORTISONE 100 mg</t>
  </si>
  <si>
    <t>HAESTAR</t>
  </si>
  <si>
    <t>Pc</t>
  </si>
  <si>
    <t>CORD CLAMP</t>
  </si>
  <si>
    <t>ULTRA CAST 2 inch</t>
  </si>
  <si>
    <t>ULTRA CAST 3 inch</t>
  </si>
  <si>
    <t>ULTRA CAST 4 inch</t>
  </si>
  <si>
    <t>ULTRA CAST 5 inch</t>
  </si>
  <si>
    <t>ADOL TABLET</t>
  </si>
  <si>
    <t>NYLON6/0</t>
  </si>
  <si>
    <t>GREEN CREPE 120*120</t>
  </si>
  <si>
    <t>SERINGUES 60 CC</t>
  </si>
  <si>
    <t>1000 PAIR</t>
  </si>
  <si>
    <t xml:space="preserve">GEL FOAM </t>
  </si>
  <si>
    <t>CONSUMPTION/YEAR/pieces</t>
  </si>
  <si>
    <t>50 b</t>
  </si>
  <si>
    <t>5 b</t>
  </si>
  <si>
    <t>10 boites</t>
  </si>
  <si>
    <t>ANTITUSSIF</t>
  </si>
  <si>
    <t>BISOPROLOL 5 MG</t>
  </si>
  <si>
    <t>5 BOITES</t>
  </si>
  <si>
    <t>10 BOITES</t>
  </si>
  <si>
    <t>50 BOITES</t>
  </si>
  <si>
    <t>10TUBES</t>
  </si>
  <si>
    <t>10 TUBES</t>
  </si>
  <si>
    <t>50 TUBES</t>
  </si>
  <si>
    <t>100 AMP</t>
  </si>
  <si>
    <t>500 AMP</t>
  </si>
  <si>
    <t>50 AMP</t>
  </si>
  <si>
    <t>2500 AMP</t>
  </si>
  <si>
    <t>1000 AMP</t>
  </si>
  <si>
    <t>3500 AMP</t>
  </si>
  <si>
    <t>3000 AMP</t>
  </si>
  <si>
    <t>250 AMP</t>
  </si>
  <si>
    <t>300 AMP</t>
  </si>
  <si>
    <t>400 AMP</t>
  </si>
  <si>
    <t>10000 AMP</t>
  </si>
  <si>
    <t>2000 AMP</t>
  </si>
  <si>
    <t>10 FLACONS</t>
  </si>
  <si>
    <t>200 AMP</t>
  </si>
  <si>
    <t>500 TAB</t>
  </si>
  <si>
    <t>25 FLACONS</t>
  </si>
  <si>
    <t>15 BOITES</t>
  </si>
  <si>
    <t>100 BOITES</t>
  </si>
  <si>
    <t>20 BOITES</t>
  </si>
  <si>
    <t>CONSUMPTION PER YEAR</t>
  </si>
  <si>
    <t>UNIT PRICE</t>
  </si>
  <si>
    <t>4000 AMP</t>
  </si>
  <si>
    <t>POTASSIUM CHLORIDE 7.46 %- 10ML</t>
  </si>
  <si>
    <t>POTASSIUM CHLORIDE 7.46 %- 20ML</t>
  </si>
  <si>
    <t>SODIUM CHLORIDE 20 %/10 ML</t>
  </si>
  <si>
    <t>SODIUM CHLORIDE 20 %/20 ML</t>
  </si>
  <si>
    <t>ENOXAPARINE 6000 UI/0.6 ML</t>
  </si>
  <si>
    <t>600 AMP</t>
  </si>
  <si>
    <t>30 FLACONS</t>
  </si>
  <si>
    <t>800 AMP</t>
  </si>
  <si>
    <t>RAMIPRIL 10 MG</t>
  </si>
  <si>
    <t>IMIPENEM</t>
  </si>
  <si>
    <t>50 FLACONS</t>
  </si>
  <si>
    <t>ACETYL SALICYLATE DE LYSINE</t>
  </si>
  <si>
    <t>ALBUMINE</t>
  </si>
  <si>
    <t>ATROPINE 0.5%</t>
  </si>
  <si>
    <t xml:space="preserve">BUDESONIDE </t>
  </si>
  <si>
    <t>FUROSEMIDE 250 MG</t>
  </si>
  <si>
    <t>IPRATROPIUM + SALBUTAMOL</t>
  </si>
  <si>
    <t>KETAMINE</t>
  </si>
  <si>
    <t>10 AMP</t>
  </si>
  <si>
    <t>PARACETAMOL BEBE 125 MG SUPPO</t>
  </si>
  <si>
    <t>PARACETAMOL ENFANT 250 MG SUPPO</t>
  </si>
  <si>
    <t>PARACETAMOL ADULT 500 MG SUPPO</t>
  </si>
  <si>
    <t>CLOPIDOGREL</t>
  </si>
  <si>
    <t>AMOXYCILLINE 500 MG</t>
  </si>
  <si>
    <t>SCOPINAL SYRUP</t>
  </si>
  <si>
    <t>PARACETAMOL SYRUP</t>
  </si>
  <si>
    <t>SALBUTAMOL INHALER</t>
  </si>
  <si>
    <t>VICRYL 3/0 RAPIDE</t>
  </si>
  <si>
    <t xml:space="preserve">VICRYL 4/0 RAPIDE  </t>
  </si>
  <si>
    <t>MEDICAT 16</t>
  </si>
  <si>
    <t>MEDICAT 18</t>
  </si>
  <si>
    <t>STOKINETTE 5 CM</t>
  </si>
  <si>
    <t>STOKINETTE 7.5</t>
  </si>
  <si>
    <t>OPERFIX 10 CM</t>
  </si>
  <si>
    <t>HEMOVAC 12</t>
  </si>
  <si>
    <t xml:space="preserve">GAUZE X RAY </t>
  </si>
  <si>
    <t>COTTON</t>
  </si>
  <si>
    <t xml:space="preserve">CONDOM LARGE </t>
  </si>
  <si>
    <t xml:space="preserve">CONDOM MEDIUM </t>
  </si>
  <si>
    <t>SOFT BAND 10 CM</t>
  </si>
  <si>
    <t>SOFT BAND 7.5 CM</t>
  </si>
  <si>
    <t>3000 PAIR</t>
  </si>
  <si>
    <t>KY GEL</t>
  </si>
  <si>
    <t>ECO GEL</t>
  </si>
  <si>
    <t>SWAB CHLOREHXIDINE</t>
  </si>
  <si>
    <t>3000 PCS</t>
  </si>
  <si>
    <t>DOSIFLOW</t>
  </si>
  <si>
    <t>STERILIZATION ROLL 25 CM</t>
  </si>
  <si>
    <t>STERILIZATION ROLL 40 CM</t>
  </si>
  <si>
    <t>LACTULOSE</t>
  </si>
  <si>
    <t>SPIRONOLACTONE 25 MG</t>
  </si>
  <si>
    <t>TETAGAM</t>
  </si>
  <si>
    <t>CARBETOCIN</t>
  </si>
  <si>
    <t>FOLEY 6</t>
  </si>
  <si>
    <t>AUTOCLAVE TAPE</t>
  </si>
  <si>
    <t>BRACELETS ADULT</t>
  </si>
  <si>
    <t>BRACELETS PED</t>
  </si>
  <si>
    <t>SKIN STAPPLER</t>
  </si>
  <si>
    <t>REMOVAL SKIN STAPPLER</t>
  </si>
  <si>
    <t>TEGADERM FOR ADULT</t>
  </si>
  <si>
    <t>TEGADERM FOR PED</t>
  </si>
  <si>
    <t>INSTRUMENT DESINFECTANT</t>
  </si>
  <si>
    <t>STERILIZATION ROLL 15 CM</t>
  </si>
  <si>
    <t>HAND &amp; SKIN DISINFECTANT</t>
  </si>
  <si>
    <t>INSTRUMENTS CLEANER</t>
  </si>
  <si>
    <t>FLOOR &amp; SURFACES DISINFECTANT</t>
  </si>
  <si>
    <t>STEAM  INDICATORS</t>
  </si>
  <si>
    <t>SURFACES DESINFECTANT</t>
  </si>
  <si>
    <t>120 BOTTLES</t>
  </si>
  <si>
    <t>FILTER ANTI BACTERIEN</t>
  </si>
  <si>
    <t>HUMAN ANTI RHO</t>
  </si>
  <si>
    <t xml:space="preserve">LEVOFLOXACINE </t>
  </si>
  <si>
    <t xml:space="preserve">  .</t>
  </si>
  <si>
    <t>100*100</t>
  </si>
  <si>
    <t>ELASTIQUE BANDAGE 5 CM</t>
  </si>
  <si>
    <t>SOFRA TULLE 10*10</t>
  </si>
  <si>
    <t>Abdominal  pad</t>
  </si>
  <si>
    <t>1500 AMP</t>
  </si>
  <si>
    <t>MEROPENEM</t>
  </si>
  <si>
    <t>CITICOLINE</t>
  </si>
  <si>
    <t>ERYTHROPOIETIN 4000UI</t>
  </si>
  <si>
    <t>PRODEK 6/0 DOUBLE AIGUILLE</t>
  </si>
  <si>
    <t>NYLON 1</t>
  </si>
  <si>
    <t>2 mm</t>
  </si>
  <si>
    <t>SULFATE DE PROTAMINE</t>
  </si>
  <si>
    <t>CONSUMPTION/YEAR/PC</t>
  </si>
  <si>
    <t>PARAMEDICALS FOR DIALYSIS 2014</t>
  </si>
  <si>
    <t>HEMOFILTRE (MEMBRANE)N7-8-10</t>
  </si>
  <si>
    <t>MONTAGE DU DIALYSE(AV SET)</t>
  </si>
  <si>
    <t>FISTULA (NEEDLE ) N16.</t>
  </si>
  <si>
    <t>BI BAG(BICARBONATE)</t>
  </si>
  <si>
    <t>DIASTERIL</t>
  </si>
  <si>
    <t>PURISTERIL PLUS 5KG</t>
  </si>
  <si>
    <t>DIASAFE PLUS FILTER</t>
  </si>
  <si>
    <t>CLEAR SURF</t>
  </si>
  <si>
    <t>ELASTIQUE BANDAGE 7.5 CM</t>
  </si>
  <si>
    <t>GRANUDIAL AF 10</t>
  </si>
  <si>
    <t>LIST OF PARAMEDICALS 2014</t>
  </si>
  <si>
    <t>LIST OF ORTHOPEDICS MATERIALS 2014</t>
  </si>
  <si>
    <t>2500 UNIT</t>
  </si>
  <si>
    <t>NYLON 0</t>
  </si>
  <si>
    <t>PROLENE 0</t>
  </si>
  <si>
    <t>PROLENE 1</t>
  </si>
  <si>
    <t>PROLENE 2-0</t>
  </si>
  <si>
    <t>PROLENE 3-0</t>
  </si>
  <si>
    <t>PROLENE 4-0</t>
  </si>
  <si>
    <t>ANTISEPTICS PRODUCTS 2023</t>
  </si>
  <si>
    <t>6000 PCS</t>
  </si>
  <si>
    <t>20 ROLLS</t>
  </si>
  <si>
    <t>30 PACK</t>
  </si>
  <si>
    <t>BONE WAX</t>
  </si>
  <si>
    <t>ANTI-BACTERIAL HAND SOAP</t>
  </si>
  <si>
    <t>40 GALLON</t>
  </si>
  <si>
    <t>SERINGUES INSULIN</t>
  </si>
  <si>
    <t>EXTENSION TUBE HIGH PRESSURE</t>
  </si>
  <si>
    <t>TRACHEAL TUBE 2.5</t>
  </si>
  <si>
    <t>NASO GASTRIC 20</t>
  </si>
  <si>
    <t>10000 PAIR</t>
  </si>
  <si>
    <t>2500 PAIR</t>
  </si>
  <si>
    <t>600 b</t>
  </si>
  <si>
    <t>GANT NYLON</t>
  </si>
  <si>
    <t>300 b</t>
  </si>
  <si>
    <t xml:space="preserve">MEROCEL </t>
  </si>
  <si>
    <t xml:space="preserve"> ECG ADULT</t>
  </si>
  <si>
    <t>ECG PED</t>
  </si>
  <si>
    <t>10000 Pcs</t>
  </si>
  <si>
    <t>HAEMOVAC 16</t>
  </si>
  <si>
    <t>PENROSE 0.75 INCH</t>
  </si>
  <si>
    <t>70 CLIPS</t>
  </si>
  <si>
    <t>500 ROLL</t>
  </si>
  <si>
    <t>LOOP CUTTING FOR TUR</t>
  </si>
  <si>
    <t>SHAVER BLADE FOR AD</t>
  </si>
  <si>
    <t>300 roll</t>
  </si>
  <si>
    <t>200 ROLL</t>
  </si>
  <si>
    <t>POLYMESH 6*11</t>
  </si>
  <si>
    <t>SONDE PEZZER 24</t>
  </si>
  <si>
    <t>SONDE PEZZER 26</t>
  </si>
  <si>
    <t>SONDE PEZZER 30</t>
  </si>
  <si>
    <t>SONDE VESICALE 12</t>
  </si>
  <si>
    <t>SONDE VESICALE 14</t>
  </si>
  <si>
    <t>80 LITER</t>
  </si>
  <si>
    <t>50 GALLON</t>
  </si>
  <si>
    <t>BETADINE SOLUTION 1000ML</t>
  </si>
  <si>
    <t>300 GALLON</t>
  </si>
  <si>
    <t>60 GALLON</t>
  </si>
  <si>
    <t>BETADINE SOLUTION 4L</t>
  </si>
  <si>
    <t>120 GALLON</t>
  </si>
  <si>
    <t>30 b</t>
  </si>
  <si>
    <t>COLOSTOMY BAG AND BASE</t>
  </si>
  <si>
    <t>500 b</t>
  </si>
  <si>
    <t>CONDOM SMALL</t>
  </si>
  <si>
    <t>ELASTIQUE BANDAGE 10 CM</t>
  </si>
  <si>
    <t>ELASTIQUE BANDAGE 15 CM</t>
  </si>
  <si>
    <t>SOFT BAND 15 CM</t>
  </si>
  <si>
    <t>SOFT BAND 5 CM</t>
  </si>
  <si>
    <t>300 Pcs</t>
  </si>
  <si>
    <t>200  Pcs</t>
  </si>
  <si>
    <t xml:space="preserve">SURGICAL PATTIES </t>
  </si>
  <si>
    <t>20 b</t>
  </si>
  <si>
    <t>DRAIN THORACIC 10</t>
  </si>
  <si>
    <t>DRAIN THORACIC 12</t>
  </si>
  <si>
    <t>DRAIN THORACIC 14</t>
  </si>
  <si>
    <t>DRAIN THORACIC 16</t>
  </si>
  <si>
    <t>DRAIN THORACIC 18</t>
  </si>
  <si>
    <t>DRAIN THORACIC 20</t>
  </si>
  <si>
    <t>DRAIN THORACIC 22</t>
  </si>
  <si>
    <t>DRAIN THORACIC 24</t>
  </si>
  <si>
    <t>DRAIN THORACIC 26</t>
  </si>
  <si>
    <t>DRAIN THORACIC 28</t>
  </si>
  <si>
    <t>DRAIN THORACIC 30</t>
  </si>
  <si>
    <t>DRAIN THORACIC 32</t>
  </si>
  <si>
    <t>SURGICAL OPHTALMIC DRAPE</t>
  </si>
  <si>
    <t>MICROVISC 1%</t>
  </si>
  <si>
    <t>MICROVISC PHACO</t>
  </si>
  <si>
    <t>KNIFE 3 DEGREE</t>
  </si>
  <si>
    <t>KNIFE 15 DEGREE</t>
  </si>
  <si>
    <t>HUBER NEEDLE 20 G</t>
  </si>
  <si>
    <t>LANCET STERILE</t>
  </si>
  <si>
    <t>FOLLEY SILICONE 16</t>
  </si>
  <si>
    <t>FOLLEY SILICONE 18</t>
  </si>
  <si>
    <t>FOLLEY SILICONE 20</t>
  </si>
  <si>
    <t>FOLLEY SILICONE 22</t>
  </si>
  <si>
    <t>1400 AMP</t>
  </si>
  <si>
    <t>15000 AMP</t>
  </si>
  <si>
    <t>300 FLACONS</t>
  </si>
  <si>
    <t>NORADRENALINE AGUETTANT 8mg/4ml</t>
  </si>
  <si>
    <t>ATROPINE 1MG</t>
  </si>
  <si>
    <t>GLUCOSE 50% /20ML</t>
  </si>
  <si>
    <t>12000 AMP</t>
  </si>
  <si>
    <t>16000 AMP</t>
  </si>
  <si>
    <t>25000 AMP</t>
  </si>
  <si>
    <t>7000 AMP</t>
  </si>
  <si>
    <t>5000 AMP</t>
  </si>
  <si>
    <t>25000 CAP</t>
  </si>
  <si>
    <t>OMEPRAZOL 20MG CAPSULE</t>
  </si>
  <si>
    <t>DEPO MEDROL 40</t>
  </si>
  <si>
    <t>PARACETAMOL 1G IV</t>
  </si>
  <si>
    <t>21000 PCS</t>
  </si>
  <si>
    <t>60 FLACONS</t>
  </si>
  <si>
    <t>SOLU MEDROL 100</t>
  </si>
  <si>
    <t>400 FLACONS</t>
  </si>
  <si>
    <t>150 FLACONS</t>
  </si>
  <si>
    <t>400 BOITES</t>
  </si>
  <si>
    <t>200 BOITES</t>
  </si>
  <si>
    <t>600 BOITES</t>
  </si>
  <si>
    <t>40 BOITES</t>
  </si>
  <si>
    <t>CAPTOPRIL 25MG</t>
  </si>
  <si>
    <t>VANCOMYCINE 1G</t>
  </si>
  <si>
    <t>PIPERACILLIN 4G/TAZOBACTAM 0,5G</t>
  </si>
  <si>
    <t>500 FLACONS</t>
  </si>
  <si>
    <t>MOXIFLOXACIN 500 IV</t>
  </si>
  <si>
    <t>150 BAG</t>
  </si>
  <si>
    <t>TEICOPLANINE 200MG</t>
  </si>
  <si>
    <t>NICARDIPINE 10MG/10ML</t>
  </si>
  <si>
    <t>ACICLOVIR 250MG</t>
  </si>
  <si>
    <t>FLEET ENEMA</t>
  </si>
  <si>
    <t>CAFFEINE</t>
  </si>
  <si>
    <t>CEFEPIME 1G</t>
  </si>
  <si>
    <t>SODIUM VALPROATE 400MG IV</t>
  </si>
  <si>
    <t>CISPLATIN 50MG/50ML</t>
  </si>
  <si>
    <t>50 VIALS</t>
  </si>
  <si>
    <t>DOCETAXEL 80MG</t>
  </si>
  <si>
    <t xml:space="preserve">20 VIALS </t>
  </si>
  <si>
    <t xml:space="preserve">OXALIPLATIN 50MG </t>
  </si>
  <si>
    <t>20 VIALS</t>
  </si>
  <si>
    <t xml:space="preserve">OXALIPLATIN 100MG </t>
  </si>
  <si>
    <t>DOXORUBICINE 50MG</t>
  </si>
  <si>
    <t>ENDOXAN 500MG</t>
  </si>
  <si>
    <t xml:space="preserve">200 VIALS </t>
  </si>
  <si>
    <t>NEUTROMAX 300</t>
  </si>
  <si>
    <t>OLICLINOMEL N4</t>
  </si>
  <si>
    <t>KETOPROFEN 100MG SUPP</t>
  </si>
  <si>
    <t>BUPIVACAINE 20MG/4ML</t>
  </si>
  <si>
    <t>ROCURONIUM BROMIDE 50MG/5ML</t>
  </si>
  <si>
    <t>ONDASETRON 4MG</t>
  </si>
  <si>
    <t>SILVER SULFADIAZINE 500G</t>
  </si>
  <si>
    <t>SILVER SULFADIAZINE 50G</t>
  </si>
  <si>
    <t>100 TUBES</t>
  </si>
  <si>
    <t>unit price</t>
  </si>
  <si>
    <t>LIST OF SUTURES 2024</t>
  </si>
  <si>
    <t>LIST OF DRUGS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</si>
</sst>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i/>
      <sz val="10"/>
      <color rgb="FFC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rgb="FFC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0" xfId="0" applyFont="1"/>
    <xf numFmtId="0" fontId="7" fillId="0" borderId="1" xfId="0" applyFont="1" applyBorder="1"/>
    <xf numFmtId="0" fontId="8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0" fillId="0" borderId="1" xfId="0" applyBorder="1"/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2" fillId="0" borderId="0" xfId="0" applyFont="1"/>
    <xf numFmtId="0" fontId="12" fillId="0" borderId="0" xfId="0" applyFont="1"/>
    <xf numFmtId="0" fontId="8" fillId="0" borderId="1" xfId="0" applyFont="1" applyBorder="1" applyAlignment="1">
      <alignment horizontal="center"/>
    </xf>
    <xf numFmtId="0" fontId="13" fillId="0" borderId="1" xfId="0" applyFont="1" applyBorder="1"/>
    <xf numFmtId="0" fontId="14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5" fillId="0" borderId="1" xfId="0" applyFont="1" applyBorder="1"/>
    <xf numFmtId="0" fontId="15" fillId="0" borderId="1" xfId="0" applyFont="1" applyBorder="1" applyAlignment="1">
      <alignment horizontal="center"/>
    </xf>
    <xf numFmtId="0" fontId="0" fillId="0" borderId="4" xfId="0" applyBorder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bottom" textRotation="0" wrapText="0" relative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D2:D3" insertRow="1" totalsRowShown="0" headerRowDxfId="3" dataDxfId="2" tableBorderDxfId="1">
  <autoFilter ref="D2:D3" xr:uid="{00000000-0009-0000-0100-000001000000}"/>
  <tableColumns count="1">
    <tableColumn id="1" xr3:uid="{00000000-0010-0000-0000-000001000000}" name="Column1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48"/>
  <sheetViews>
    <sheetView workbookViewId="0">
      <pane xSplit="6" topLeftCell="G1" activePane="topRight" state="frozen"/>
      <selection activeCell="A2" sqref="A2"/>
      <selection pane="topRight" activeCell="A2" sqref="A2"/>
    </sheetView>
  </sheetViews>
  <sheetFormatPr defaultRowHeight="15" x14ac:dyDescent="0.25"/>
  <cols>
    <col min="1" max="1" width="32.140625" style="7" customWidth="1"/>
    <col min="2" max="2" width="9.85546875" style="7" hidden="1" customWidth="1"/>
    <col min="3" max="3" width="17.42578125" style="8" hidden="1" customWidth="1"/>
    <col min="4" max="4" width="13.85546875" style="8" hidden="1" customWidth="1"/>
    <col min="5" max="5" width="14.85546875" style="8" hidden="1" customWidth="1"/>
    <col min="6" max="6" width="17.85546875" style="8" hidden="1" customWidth="1"/>
    <col min="7" max="7" width="25.28515625" style="8" customWidth="1"/>
    <col min="8" max="8" width="13.5703125" customWidth="1"/>
    <col min="9" max="9" width="14.7109375" customWidth="1"/>
  </cols>
  <sheetData>
    <row r="2" spans="1:9" ht="18.75" x14ac:dyDescent="0.3">
      <c r="A2" s="29" t="s">
        <v>577</v>
      </c>
      <c r="D2" s="8" t="s">
        <v>281</v>
      </c>
    </row>
    <row r="4" spans="1:9" ht="29.25" customHeight="1" x14ac:dyDescent="0.25">
      <c r="A4" s="26" t="s">
        <v>0</v>
      </c>
      <c r="B4" s="1" t="s">
        <v>51</v>
      </c>
      <c r="C4" s="2" t="s">
        <v>52</v>
      </c>
      <c r="D4" s="10" t="s">
        <v>1</v>
      </c>
      <c r="E4" s="2" t="s">
        <v>223</v>
      </c>
      <c r="F4" s="11" t="s">
        <v>224</v>
      </c>
      <c r="G4" s="27" t="s">
        <v>334</v>
      </c>
      <c r="H4" s="16" t="s">
        <v>575</v>
      </c>
      <c r="I4" s="16" t="s">
        <v>2</v>
      </c>
    </row>
    <row r="5" spans="1:9" ht="29.25" customHeight="1" x14ac:dyDescent="0.25">
      <c r="A5" s="24" t="s">
        <v>348</v>
      </c>
      <c r="B5" s="1"/>
      <c r="C5" s="2"/>
      <c r="D5" s="10"/>
      <c r="E5" s="2"/>
      <c r="F5" s="11"/>
      <c r="G5" s="25" t="s">
        <v>328</v>
      </c>
      <c r="H5" s="23"/>
      <c r="I5" s="23"/>
    </row>
    <row r="6" spans="1:9" ht="29.25" customHeight="1" x14ac:dyDescent="0.25">
      <c r="A6" s="3" t="s">
        <v>13</v>
      </c>
      <c r="B6" s="3" t="s">
        <v>53</v>
      </c>
      <c r="C6" s="4">
        <v>150</v>
      </c>
      <c r="D6" s="4">
        <v>333.76</v>
      </c>
      <c r="E6" s="4">
        <f>D6*0.775</f>
        <v>258.66399999999999</v>
      </c>
      <c r="F6" s="12">
        <f>C6*E6</f>
        <v>38799.599999999999</v>
      </c>
      <c r="G6" s="4" t="s">
        <v>316</v>
      </c>
      <c r="H6" s="23"/>
      <c r="I6" s="23"/>
    </row>
    <row r="7" spans="1:9" ht="29.25" customHeight="1" x14ac:dyDescent="0.25">
      <c r="A7" s="3" t="s">
        <v>522</v>
      </c>
      <c r="B7" s="3"/>
      <c r="C7" s="4"/>
      <c r="D7" s="4"/>
      <c r="E7" s="4"/>
      <c r="F7" s="12"/>
      <c r="G7" s="4" t="s">
        <v>324</v>
      </c>
      <c r="H7" s="23"/>
      <c r="I7" s="23"/>
    </row>
    <row r="8" spans="1:9" ht="29.25" customHeight="1" x14ac:dyDescent="0.25">
      <c r="A8" s="3" t="s">
        <v>349</v>
      </c>
      <c r="B8" s="3"/>
      <c r="C8" s="4"/>
      <c r="D8" s="4"/>
      <c r="E8" s="4"/>
      <c r="F8" s="12"/>
      <c r="G8" s="4" t="s">
        <v>521</v>
      </c>
      <c r="H8" s="23"/>
      <c r="I8" s="23"/>
    </row>
    <row r="9" spans="1:9" ht="30" customHeight="1" x14ac:dyDescent="0.25">
      <c r="A9" s="3" t="s">
        <v>3</v>
      </c>
      <c r="B9" s="3" t="s">
        <v>53</v>
      </c>
      <c r="C9" s="4">
        <v>800</v>
      </c>
      <c r="D9" s="4">
        <v>282.95</v>
      </c>
      <c r="E9" s="4">
        <f t="shared" ref="E9:E75" si="0">D9*0.775</f>
        <v>219.28625</v>
      </c>
      <c r="F9" s="12">
        <f t="shared" ref="F9:F75" si="1">C9*E9</f>
        <v>175429</v>
      </c>
      <c r="G9" s="4" t="s">
        <v>328</v>
      </c>
      <c r="H9" s="23"/>
      <c r="I9" s="23"/>
    </row>
    <row r="10" spans="1:9" ht="30" customHeight="1" x14ac:dyDescent="0.25">
      <c r="A10" s="3" t="s">
        <v>350</v>
      </c>
      <c r="B10" s="3" t="s">
        <v>53</v>
      </c>
      <c r="C10" s="4">
        <v>100</v>
      </c>
      <c r="D10" s="4">
        <v>369.33</v>
      </c>
      <c r="E10" s="4">
        <f t="shared" si="0"/>
        <v>286.23075</v>
      </c>
      <c r="F10" s="12">
        <f t="shared" si="1"/>
        <v>28623.075000000001</v>
      </c>
      <c r="G10" s="4" t="s">
        <v>326</v>
      </c>
      <c r="H10" s="23"/>
      <c r="I10" s="23"/>
    </row>
    <row r="11" spans="1:9" ht="30" customHeight="1" x14ac:dyDescent="0.25">
      <c r="A11" s="3" t="s">
        <v>523</v>
      </c>
      <c r="B11" s="3"/>
      <c r="C11" s="4"/>
      <c r="D11" s="4"/>
      <c r="E11" s="4"/>
      <c r="F11" s="12"/>
      <c r="G11" s="4" t="s">
        <v>326</v>
      </c>
      <c r="H11" s="23"/>
      <c r="I11" s="23"/>
    </row>
    <row r="12" spans="1:9" ht="30.75" customHeight="1" x14ac:dyDescent="0.25">
      <c r="A12" s="3" t="s">
        <v>5</v>
      </c>
      <c r="B12" s="3" t="s">
        <v>53</v>
      </c>
      <c r="C12" s="4">
        <v>250</v>
      </c>
      <c r="D12" s="4">
        <v>1191.22</v>
      </c>
      <c r="E12" s="4">
        <f t="shared" si="0"/>
        <v>923.19550000000004</v>
      </c>
      <c r="F12" s="12">
        <f t="shared" si="1"/>
        <v>230798.875</v>
      </c>
      <c r="G12" s="4" t="s">
        <v>326</v>
      </c>
      <c r="H12" s="23"/>
      <c r="I12" s="23"/>
    </row>
    <row r="13" spans="1:9" ht="29.25" customHeight="1" x14ac:dyDescent="0.25">
      <c r="A13" s="3" t="s">
        <v>351</v>
      </c>
      <c r="B13" s="3"/>
      <c r="C13" s="4"/>
      <c r="D13" s="4"/>
      <c r="E13" s="4"/>
      <c r="F13" s="12"/>
      <c r="G13" s="4" t="s">
        <v>326</v>
      </c>
      <c r="H13" s="23"/>
      <c r="I13" s="23"/>
    </row>
    <row r="14" spans="1:9" ht="30" customHeight="1" x14ac:dyDescent="0.25">
      <c r="A14" s="3" t="s">
        <v>4</v>
      </c>
      <c r="B14" s="3" t="s">
        <v>53</v>
      </c>
      <c r="C14" s="4">
        <v>1400</v>
      </c>
      <c r="D14" s="4">
        <v>449.44</v>
      </c>
      <c r="E14" s="4">
        <f t="shared" si="0"/>
        <v>348.31600000000003</v>
      </c>
      <c r="F14" s="12">
        <f t="shared" si="1"/>
        <v>487642.4</v>
      </c>
      <c r="G14" s="4" t="s">
        <v>321</v>
      </c>
      <c r="H14" s="23"/>
      <c r="I14" s="23"/>
    </row>
    <row r="15" spans="1:9" ht="30.75" customHeight="1" x14ac:dyDescent="0.25">
      <c r="A15" s="3" t="s">
        <v>6</v>
      </c>
      <c r="B15" s="3" t="s">
        <v>53</v>
      </c>
      <c r="C15" s="4">
        <v>50</v>
      </c>
      <c r="D15" s="4">
        <v>548.32000000000005</v>
      </c>
      <c r="E15" s="4">
        <f t="shared" si="0"/>
        <v>424.94800000000004</v>
      </c>
      <c r="F15" s="12">
        <f t="shared" si="1"/>
        <v>21247.4</v>
      </c>
      <c r="G15" s="4" t="s">
        <v>315</v>
      </c>
      <c r="H15" s="23"/>
      <c r="I15" s="23"/>
    </row>
    <row r="16" spans="1:9" ht="29.25" customHeight="1" x14ac:dyDescent="0.25">
      <c r="A16" s="3" t="s">
        <v>14</v>
      </c>
      <c r="B16" s="3" t="s">
        <v>53</v>
      </c>
      <c r="C16" s="4">
        <v>4000</v>
      </c>
      <c r="D16" s="4">
        <v>834.8</v>
      </c>
      <c r="E16" s="4">
        <f t="shared" si="0"/>
        <v>646.97</v>
      </c>
      <c r="F16" s="12">
        <f t="shared" si="1"/>
        <v>2587880</v>
      </c>
      <c r="G16" s="4" t="s">
        <v>325</v>
      </c>
      <c r="H16" s="23"/>
      <c r="I16" s="23"/>
    </row>
    <row r="17" spans="1:9" ht="29.25" customHeight="1" x14ac:dyDescent="0.25">
      <c r="A17" s="3" t="s">
        <v>15</v>
      </c>
      <c r="B17" s="3" t="s">
        <v>53</v>
      </c>
      <c r="C17" s="4">
        <v>20</v>
      </c>
      <c r="D17" s="4">
        <v>405.28</v>
      </c>
      <c r="E17" s="4">
        <f t="shared" si="0"/>
        <v>314.09199999999998</v>
      </c>
      <c r="F17" s="12">
        <f t="shared" si="1"/>
        <v>6281.84</v>
      </c>
      <c r="G17" s="4" t="s">
        <v>328</v>
      </c>
      <c r="H17" s="23"/>
      <c r="I17" s="23"/>
    </row>
    <row r="18" spans="1:9" ht="30" customHeight="1" x14ac:dyDescent="0.25">
      <c r="A18" s="3" t="s">
        <v>16</v>
      </c>
      <c r="B18" s="3" t="s">
        <v>54</v>
      </c>
      <c r="C18" s="4">
        <v>50</v>
      </c>
      <c r="D18" s="4">
        <v>157.83600000000001</v>
      </c>
      <c r="E18" s="4">
        <f t="shared" si="0"/>
        <v>122.32290000000002</v>
      </c>
      <c r="F18" s="12">
        <f t="shared" si="1"/>
        <v>6116.1450000000013</v>
      </c>
      <c r="G18" s="4" t="s">
        <v>317</v>
      </c>
      <c r="H18" s="23"/>
      <c r="I18" s="23"/>
    </row>
    <row r="19" spans="1:9" ht="28.5" customHeight="1" x14ac:dyDescent="0.25">
      <c r="A19" s="3" t="s">
        <v>17</v>
      </c>
      <c r="B19" s="3" t="s">
        <v>53</v>
      </c>
      <c r="C19" s="4">
        <v>50</v>
      </c>
      <c r="D19" s="4">
        <v>2799.97</v>
      </c>
      <c r="E19" s="4">
        <f t="shared" si="0"/>
        <v>2169.9767499999998</v>
      </c>
      <c r="F19" s="12">
        <f t="shared" si="1"/>
        <v>108498.83749999999</v>
      </c>
      <c r="G19" s="4" t="s">
        <v>323</v>
      </c>
      <c r="H19" s="23"/>
      <c r="I19" s="23"/>
    </row>
    <row r="20" spans="1:9" ht="30" customHeight="1" x14ac:dyDescent="0.25">
      <c r="A20" s="3" t="s">
        <v>7</v>
      </c>
      <c r="B20" s="3" t="s">
        <v>53</v>
      </c>
      <c r="C20" s="4">
        <v>100</v>
      </c>
      <c r="D20" s="4">
        <v>824.63</v>
      </c>
      <c r="E20" s="4">
        <f t="shared" si="0"/>
        <v>639.08825000000002</v>
      </c>
      <c r="F20" s="12">
        <f t="shared" si="1"/>
        <v>63908.825000000004</v>
      </c>
      <c r="G20" s="4" t="s">
        <v>321</v>
      </c>
      <c r="H20" s="23"/>
      <c r="I20" s="23"/>
    </row>
    <row r="21" spans="1:9" ht="29.25" customHeight="1" x14ac:dyDescent="0.25">
      <c r="A21" s="3" t="s">
        <v>18</v>
      </c>
      <c r="B21" s="3" t="s">
        <v>53</v>
      </c>
      <c r="C21" s="4">
        <v>3000</v>
      </c>
      <c r="D21" s="4">
        <v>256.38</v>
      </c>
      <c r="E21" s="4">
        <f t="shared" si="0"/>
        <v>198.69450000000001</v>
      </c>
      <c r="F21" s="12">
        <f t="shared" si="1"/>
        <v>596083.5</v>
      </c>
      <c r="G21" s="4" t="s">
        <v>520</v>
      </c>
      <c r="H21" s="23"/>
      <c r="I21" s="23"/>
    </row>
    <row r="22" spans="1:9" ht="29.25" customHeight="1" x14ac:dyDescent="0.25">
      <c r="A22" s="3" t="s">
        <v>352</v>
      </c>
      <c r="B22" s="3"/>
      <c r="C22" s="4"/>
      <c r="D22" s="4"/>
      <c r="E22" s="4"/>
      <c r="F22" s="12"/>
      <c r="G22" s="4" t="s">
        <v>322</v>
      </c>
      <c r="H22" s="23"/>
      <c r="I22" s="23"/>
    </row>
    <row r="23" spans="1:9" ht="29.25" customHeight="1" x14ac:dyDescent="0.25">
      <c r="A23" s="3" t="s">
        <v>8</v>
      </c>
      <c r="B23" s="3" t="s">
        <v>53</v>
      </c>
      <c r="C23" s="4">
        <v>50</v>
      </c>
      <c r="D23" s="4">
        <v>1131.82</v>
      </c>
      <c r="E23" s="4">
        <f t="shared" si="0"/>
        <v>877.16049999999996</v>
      </c>
      <c r="F23" s="12">
        <f t="shared" si="1"/>
        <v>43858.024999999994</v>
      </c>
      <c r="G23" s="4" t="s">
        <v>316</v>
      </c>
      <c r="H23" s="23"/>
      <c r="I23" s="23"/>
    </row>
    <row r="24" spans="1:9" ht="29.25" customHeight="1" x14ac:dyDescent="0.25">
      <c r="A24" s="3" t="s">
        <v>524</v>
      </c>
      <c r="B24" s="3"/>
      <c r="C24" s="4"/>
      <c r="D24" s="4"/>
      <c r="E24" s="4"/>
      <c r="F24" s="12"/>
      <c r="G24" s="4" t="s">
        <v>315</v>
      </c>
      <c r="H24" s="23"/>
      <c r="I24" s="23"/>
    </row>
    <row r="25" spans="1:9" ht="29.25" customHeight="1" x14ac:dyDescent="0.25">
      <c r="A25" s="3" t="s">
        <v>571</v>
      </c>
      <c r="B25" s="3"/>
      <c r="C25" s="4"/>
      <c r="D25" s="4"/>
      <c r="E25" s="4"/>
      <c r="F25" s="12"/>
      <c r="G25" s="4" t="s">
        <v>414</v>
      </c>
      <c r="H25" s="23"/>
      <c r="I25" s="23"/>
    </row>
    <row r="26" spans="1:9" ht="29.25" customHeight="1" x14ac:dyDescent="0.25">
      <c r="A26" s="3" t="s">
        <v>19</v>
      </c>
      <c r="B26" s="3" t="s">
        <v>54</v>
      </c>
      <c r="C26" s="4">
        <v>50</v>
      </c>
      <c r="D26" s="4">
        <v>2681</v>
      </c>
      <c r="E26" s="4">
        <f t="shared" si="0"/>
        <v>2077.7750000000001</v>
      </c>
      <c r="F26" s="12">
        <f t="shared" si="1"/>
        <v>103888.75</v>
      </c>
      <c r="G26" s="4" t="s">
        <v>318</v>
      </c>
      <c r="H26" s="23"/>
      <c r="I26" s="23"/>
    </row>
    <row r="27" spans="1:9" ht="29.25" customHeight="1" x14ac:dyDescent="0.25">
      <c r="A27" s="3" t="s">
        <v>417</v>
      </c>
      <c r="B27" s="3"/>
      <c r="C27" s="4"/>
      <c r="D27" s="4"/>
      <c r="E27" s="4"/>
      <c r="F27" s="12"/>
      <c r="G27" s="4" t="s">
        <v>336</v>
      </c>
      <c r="H27" s="23"/>
      <c r="I27" s="23"/>
    </row>
    <row r="28" spans="1:9" ht="29.25" customHeight="1" x14ac:dyDescent="0.25">
      <c r="A28" s="3" t="s">
        <v>421</v>
      </c>
      <c r="B28" s="3"/>
      <c r="C28" s="4"/>
      <c r="D28" s="4"/>
      <c r="E28" s="4"/>
      <c r="F28" s="12"/>
      <c r="G28" s="4" t="s">
        <v>355</v>
      </c>
      <c r="H28" s="23"/>
      <c r="I28" s="23"/>
    </row>
    <row r="29" spans="1:9" ht="27.75" customHeight="1" x14ac:dyDescent="0.25">
      <c r="A29" s="3" t="s">
        <v>9</v>
      </c>
      <c r="B29" s="3" t="s">
        <v>53</v>
      </c>
      <c r="C29" s="4">
        <v>3000</v>
      </c>
      <c r="D29" s="4">
        <v>323.60000000000002</v>
      </c>
      <c r="E29" s="4">
        <f t="shared" si="0"/>
        <v>250.79000000000002</v>
      </c>
      <c r="F29" s="12">
        <f t="shared" si="1"/>
        <v>752370.00000000012</v>
      </c>
      <c r="G29" s="4" t="s">
        <v>525</v>
      </c>
      <c r="H29" s="23"/>
      <c r="I29" s="23"/>
    </row>
    <row r="30" spans="1:9" ht="27.75" customHeight="1" x14ac:dyDescent="0.25">
      <c r="A30" s="3" t="s">
        <v>10</v>
      </c>
      <c r="B30" s="3" t="s">
        <v>53</v>
      </c>
      <c r="C30" s="4">
        <v>600</v>
      </c>
      <c r="D30" s="4">
        <v>393.17</v>
      </c>
      <c r="E30" s="4">
        <f t="shared" si="0"/>
        <v>304.70675</v>
      </c>
      <c r="F30" s="12">
        <f t="shared" si="1"/>
        <v>182824.05</v>
      </c>
      <c r="G30" s="4" t="s">
        <v>336</v>
      </c>
      <c r="H30" s="23"/>
      <c r="I30" s="23"/>
    </row>
    <row r="31" spans="1:9" ht="30" customHeight="1" x14ac:dyDescent="0.25">
      <c r="A31" s="3" t="s">
        <v>337</v>
      </c>
      <c r="B31" s="3" t="s">
        <v>53</v>
      </c>
      <c r="C31" s="4">
        <v>600</v>
      </c>
      <c r="D31" s="4">
        <v>613.58000000000004</v>
      </c>
      <c r="E31" s="4">
        <f t="shared" si="0"/>
        <v>475.52450000000005</v>
      </c>
      <c r="F31" s="12">
        <f t="shared" si="1"/>
        <v>285314.7</v>
      </c>
      <c r="G31" s="4" t="s">
        <v>326</v>
      </c>
      <c r="H31" s="23"/>
      <c r="I31" s="23"/>
    </row>
    <row r="32" spans="1:9" ht="30" customHeight="1" x14ac:dyDescent="0.25">
      <c r="A32" s="3" t="s">
        <v>338</v>
      </c>
      <c r="B32" s="3"/>
      <c r="C32" s="4"/>
      <c r="D32" s="4"/>
      <c r="E32" s="4"/>
      <c r="F32" s="12"/>
      <c r="G32" s="4" t="s">
        <v>321</v>
      </c>
      <c r="H32" s="23"/>
      <c r="I32" s="23"/>
    </row>
    <row r="33" spans="1:9" ht="30" customHeight="1" x14ac:dyDescent="0.25">
      <c r="A33" s="3" t="s">
        <v>11</v>
      </c>
      <c r="B33" s="3" t="s">
        <v>53</v>
      </c>
      <c r="C33" s="4">
        <v>100</v>
      </c>
      <c r="D33" s="4">
        <v>280.22000000000003</v>
      </c>
      <c r="E33" s="4">
        <f t="shared" si="0"/>
        <v>217.17050000000003</v>
      </c>
      <c r="F33" s="12">
        <f t="shared" si="1"/>
        <v>21717.050000000003</v>
      </c>
      <c r="G33" s="4" t="s">
        <v>323</v>
      </c>
      <c r="H33" s="23"/>
      <c r="I33" s="23"/>
    </row>
    <row r="34" spans="1:9" ht="30" customHeight="1" x14ac:dyDescent="0.25">
      <c r="A34" s="3" t="s">
        <v>339</v>
      </c>
      <c r="B34" s="3"/>
      <c r="C34" s="4"/>
      <c r="D34" s="4"/>
      <c r="E34" s="4"/>
      <c r="F34" s="12"/>
      <c r="G34" s="4" t="s">
        <v>319</v>
      </c>
      <c r="H34" s="23"/>
      <c r="I34" s="23"/>
    </row>
    <row r="35" spans="1:9" ht="30" customHeight="1" x14ac:dyDescent="0.25">
      <c r="A35" s="3" t="s">
        <v>340</v>
      </c>
      <c r="B35" s="3" t="s">
        <v>53</v>
      </c>
      <c r="C35" s="4">
        <v>600</v>
      </c>
      <c r="D35" s="4">
        <v>619.84</v>
      </c>
      <c r="E35" s="4">
        <f t="shared" si="0"/>
        <v>480.37600000000003</v>
      </c>
      <c r="F35" s="12">
        <f t="shared" si="1"/>
        <v>288225.60000000003</v>
      </c>
      <c r="G35" s="4" t="s">
        <v>319</v>
      </c>
      <c r="H35" s="23"/>
      <c r="I35" s="23"/>
    </row>
    <row r="36" spans="1:9" ht="30" customHeight="1" x14ac:dyDescent="0.25">
      <c r="A36" s="3" t="s">
        <v>26</v>
      </c>
      <c r="B36" s="3" t="s">
        <v>53</v>
      </c>
      <c r="C36" s="4">
        <v>50</v>
      </c>
      <c r="D36" s="4">
        <v>693.71</v>
      </c>
      <c r="E36" s="4">
        <f t="shared" si="0"/>
        <v>537.62525000000005</v>
      </c>
      <c r="F36" s="12">
        <f t="shared" si="1"/>
        <v>26881.262500000004</v>
      </c>
      <c r="G36" s="4" t="s">
        <v>326</v>
      </c>
      <c r="H36" s="23"/>
      <c r="I36" s="23"/>
    </row>
    <row r="37" spans="1:9" ht="30.75" customHeight="1" x14ac:dyDescent="0.25">
      <c r="A37" s="3" t="s">
        <v>12</v>
      </c>
      <c r="B37" s="3" t="s">
        <v>53</v>
      </c>
      <c r="C37" s="4">
        <v>4000</v>
      </c>
      <c r="D37" s="4">
        <v>601.86</v>
      </c>
      <c r="E37" s="4">
        <f t="shared" si="0"/>
        <v>466.44150000000002</v>
      </c>
      <c r="F37" s="12">
        <f t="shared" si="1"/>
        <v>1865766</v>
      </c>
      <c r="G37" s="4" t="s">
        <v>318</v>
      </c>
      <c r="H37" s="23"/>
      <c r="I37" s="23"/>
    </row>
    <row r="38" spans="1:9" ht="28.5" customHeight="1" x14ac:dyDescent="0.25">
      <c r="A38" s="3" t="s">
        <v>289</v>
      </c>
      <c r="B38" s="3" t="s">
        <v>54</v>
      </c>
      <c r="C38" s="4"/>
      <c r="D38" s="4">
        <v>2300</v>
      </c>
      <c r="E38" s="4">
        <f t="shared" si="0"/>
        <v>1782.5</v>
      </c>
      <c r="F38" s="12"/>
      <c r="G38" s="4" t="s">
        <v>526</v>
      </c>
      <c r="H38" s="23"/>
      <c r="I38" s="23"/>
    </row>
    <row r="39" spans="1:9" ht="28.5" customHeight="1" x14ac:dyDescent="0.25">
      <c r="A39" s="3" t="s">
        <v>20</v>
      </c>
      <c r="B39" s="3" t="s">
        <v>53</v>
      </c>
      <c r="C39" s="4">
        <v>850</v>
      </c>
      <c r="D39" s="4">
        <v>1298</v>
      </c>
      <c r="E39" s="4">
        <f t="shared" si="0"/>
        <v>1005.95</v>
      </c>
      <c r="F39" s="12">
        <f t="shared" si="1"/>
        <v>855057.5</v>
      </c>
      <c r="G39" s="4" t="s">
        <v>527</v>
      </c>
      <c r="H39" s="23"/>
      <c r="I39" s="23"/>
    </row>
    <row r="40" spans="1:9" ht="28.5" customHeight="1" x14ac:dyDescent="0.25">
      <c r="A40" s="3" t="s">
        <v>353</v>
      </c>
      <c r="B40" s="3" t="s">
        <v>53</v>
      </c>
      <c r="C40" s="4">
        <v>2500</v>
      </c>
      <c r="D40" s="4">
        <v>778.85</v>
      </c>
      <c r="E40" s="4">
        <f t="shared" si="0"/>
        <v>603.60874999999999</v>
      </c>
      <c r="F40" s="12">
        <f t="shared" si="1"/>
        <v>1509021.875</v>
      </c>
      <c r="G40" s="4" t="s">
        <v>525</v>
      </c>
      <c r="H40" s="23"/>
      <c r="I40" s="23"/>
    </row>
    <row r="41" spans="1:9" ht="30" customHeight="1" x14ac:dyDescent="0.25">
      <c r="A41" s="3" t="s">
        <v>21</v>
      </c>
      <c r="B41" s="3" t="s">
        <v>53</v>
      </c>
      <c r="C41" s="4">
        <v>800</v>
      </c>
      <c r="D41" s="4">
        <v>1999.5</v>
      </c>
      <c r="E41" s="4">
        <f t="shared" si="0"/>
        <v>1549.6125</v>
      </c>
      <c r="F41" s="12">
        <f t="shared" si="1"/>
        <v>1239690</v>
      </c>
      <c r="G41" s="4" t="s">
        <v>316</v>
      </c>
      <c r="H41" s="23"/>
      <c r="I41" s="23"/>
    </row>
    <row r="42" spans="1:9" ht="29.25" customHeight="1" x14ac:dyDescent="0.25">
      <c r="A42" s="3" t="s">
        <v>22</v>
      </c>
      <c r="B42" s="3" t="s">
        <v>53</v>
      </c>
      <c r="C42" s="4">
        <v>100</v>
      </c>
      <c r="D42" s="4">
        <v>2088.1999999999998</v>
      </c>
      <c r="E42" s="4">
        <f t="shared" si="0"/>
        <v>1618.355</v>
      </c>
      <c r="F42" s="12">
        <f t="shared" si="1"/>
        <v>161835.5</v>
      </c>
      <c r="G42" s="4" t="s">
        <v>326</v>
      </c>
      <c r="H42" s="23"/>
      <c r="I42" s="23"/>
    </row>
    <row r="43" spans="1:9" ht="29.25" customHeight="1" x14ac:dyDescent="0.25">
      <c r="A43" s="3" t="s">
        <v>23</v>
      </c>
      <c r="B43" s="3" t="s">
        <v>53</v>
      </c>
      <c r="C43" s="4">
        <v>500</v>
      </c>
      <c r="D43" s="4">
        <v>1774.8</v>
      </c>
      <c r="E43" s="4">
        <f t="shared" si="0"/>
        <v>1375.47</v>
      </c>
      <c r="F43" s="12">
        <f t="shared" si="1"/>
        <v>687735</v>
      </c>
      <c r="G43" s="4" t="s">
        <v>316</v>
      </c>
      <c r="H43" s="23"/>
      <c r="I43" s="23"/>
    </row>
    <row r="44" spans="1:9" ht="28.5" customHeight="1" x14ac:dyDescent="0.25">
      <c r="A44" s="3" t="s">
        <v>24</v>
      </c>
      <c r="B44" s="3" t="s">
        <v>53</v>
      </c>
      <c r="C44" s="4">
        <v>500</v>
      </c>
      <c r="D44" s="4">
        <v>10346</v>
      </c>
      <c r="E44" s="4">
        <f t="shared" si="0"/>
        <v>8018.1500000000005</v>
      </c>
      <c r="F44" s="12">
        <f t="shared" si="1"/>
        <v>4009075.0000000005</v>
      </c>
      <c r="G44" s="4" t="s">
        <v>322</v>
      </c>
      <c r="H44" s="23"/>
      <c r="I44" s="23"/>
    </row>
    <row r="45" spans="1:9" ht="29.25" customHeight="1" x14ac:dyDescent="0.25">
      <c r="A45" s="3" t="s">
        <v>25</v>
      </c>
      <c r="B45" s="3" t="s">
        <v>53</v>
      </c>
      <c r="C45" s="4">
        <v>1000</v>
      </c>
      <c r="D45" s="4">
        <v>19931</v>
      </c>
      <c r="E45" s="4">
        <f t="shared" si="0"/>
        <v>15446.525</v>
      </c>
      <c r="F45" s="12">
        <f t="shared" si="1"/>
        <v>15446525</v>
      </c>
      <c r="G45" s="4" t="s">
        <v>528</v>
      </c>
      <c r="H45" s="23"/>
      <c r="I45" s="23"/>
    </row>
    <row r="46" spans="1:9" ht="29.25" customHeight="1" x14ac:dyDescent="0.25">
      <c r="A46" s="3" t="s">
        <v>341</v>
      </c>
      <c r="B46" s="3"/>
      <c r="C46" s="4"/>
      <c r="D46" s="4"/>
      <c r="E46" s="4"/>
      <c r="F46" s="12"/>
      <c r="G46" s="4" t="s">
        <v>324</v>
      </c>
      <c r="H46" s="23"/>
      <c r="I46" s="23"/>
    </row>
    <row r="47" spans="1:9" ht="30.75" customHeight="1" x14ac:dyDescent="0.25">
      <c r="A47" s="3" t="s">
        <v>416</v>
      </c>
      <c r="B47" s="3"/>
      <c r="C47" s="4"/>
      <c r="D47" s="4"/>
      <c r="E47" s="4"/>
      <c r="F47" s="12"/>
      <c r="G47" s="4" t="s">
        <v>315</v>
      </c>
      <c r="H47" s="23"/>
      <c r="I47" s="23"/>
    </row>
    <row r="48" spans="1:9" ht="30.75" customHeight="1" x14ac:dyDescent="0.25">
      <c r="A48" s="3" t="s">
        <v>27</v>
      </c>
      <c r="B48" s="3" t="s">
        <v>53</v>
      </c>
      <c r="C48" s="4">
        <v>100</v>
      </c>
      <c r="D48" s="4">
        <v>6031.4</v>
      </c>
      <c r="E48" s="4">
        <f t="shared" si="0"/>
        <v>4674.335</v>
      </c>
      <c r="F48" s="12">
        <f t="shared" si="1"/>
        <v>467433.5</v>
      </c>
      <c r="G48" s="4" t="s">
        <v>328</v>
      </c>
      <c r="H48" s="23"/>
      <c r="I48" s="23"/>
    </row>
    <row r="49" spans="1:9" ht="29.25" customHeight="1" x14ac:dyDescent="0.25">
      <c r="A49" s="3" t="s">
        <v>28</v>
      </c>
      <c r="B49" s="3" t="s">
        <v>53</v>
      </c>
      <c r="C49" s="4">
        <v>1200</v>
      </c>
      <c r="D49" s="4">
        <v>3261.8</v>
      </c>
      <c r="E49" s="4">
        <f t="shared" si="0"/>
        <v>2527.8950000000004</v>
      </c>
      <c r="F49" s="12">
        <f t="shared" si="1"/>
        <v>3033474.0000000005</v>
      </c>
      <c r="G49" s="4" t="s">
        <v>520</v>
      </c>
      <c r="H49" s="23"/>
      <c r="I49" s="23"/>
    </row>
    <row r="50" spans="1:9" ht="29.25" customHeight="1" x14ac:dyDescent="0.25">
      <c r="A50" s="3" t="s">
        <v>29</v>
      </c>
      <c r="B50" s="3" t="s">
        <v>53</v>
      </c>
      <c r="C50" s="4">
        <v>6500</v>
      </c>
      <c r="D50" s="4">
        <v>606.4</v>
      </c>
      <c r="E50" s="4">
        <f t="shared" si="0"/>
        <v>469.96</v>
      </c>
      <c r="F50" s="12">
        <f t="shared" si="1"/>
        <v>3054740</v>
      </c>
      <c r="G50" s="4" t="s">
        <v>320</v>
      </c>
      <c r="H50" s="23"/>
      <c r="I50" s="23"/>
    </row>
    <row r="51" spans="1:9" ht="30.75" customHeight="1" x14ac:dyDescent="0.25">
      <c r="A51" s="3" t="s">
        <v>30</v>
      </c>
      <c r="B51" s="3" t="s">
        <v>53</v>
      </c>
      <c r="C51" s="4">
        <v>100</v>
      </c>
      <c r="D51" s="4">
        <v>1752.2</v>
      </c>
      <c r="E51" s="4">
        <f t="shared" si="0"/>
        <v>1357.9550000000002</v>
      </c>
      <c r="F51" s="12">
        <f t="shared" si="1"/>
        <v>135795.50000000003</v>
      </c>
      <c r="G51" s="4" t="s">
        <v>324</v>
      </c>
      <c r="H51" s="23"/>
      <c r="I51" s="23"/>
    </row>
    <row r="52" spans="1:9" ht="29.25" customHeight="1" x14ac:dyDescent="0.25">
      <c r="A52" s="3" t="s">
        <v>31</v>
      </c>
      <c r="B52" s="3" t="s">
        <v>53</v>
      </c>
      <c r="C52" s="4">
        <v>1500</v>
      </c>
      <c r="D52" s="4">
        <v>1881</v>
      </c>
      <c r="E52" s="4">
        <f t="shared" si="0"/>
        <v>1457.7750000000001</v>
      </c>
      <c r="F52" s="12">
        <f t="shared" si="1"/>
        <v>2186662.5</v>
      </c>
      <c r="G52" s="4" t="s">
        <v>325</v>
      </c>
      <c r="H52" s="23"/>
      <c r="I52" s="23"/>
    </row>
    <row r="53" spans="1:9" ht="29.25" customHeight="1" x14ac:dyDescent="0.25">
      <c r="A53" s="3" t="s">
        <v>32</v>
      </c>
      <c r="B53" s="3" t="s">
        <v>53</v>
      </c>
      <c r="C53" s="4">
        <v>100</v>
      </c>
      <c r="D53" s="4">
        <v>12577</v>
      </c>
      <c r="E53" s="4">
        <f t="shared" si="0"/>
        <v>9747.1750000000011</v>
      </c>
      <c r="F53" s="12">
        <f t="shared" si="1"/>
        <v>974717.50000000012</v>
      </c>
      <c r="G53" s="4" t="s">
        <v>342</v>
      </c>
      <c r="H53" s="23"/>
      <c r="I53" s="23"/>
    </row>
    <row r="54" spans="1:9" ht="31.5" customHeight="1" x14ac:dyDescent="0.25">
      <c r="A54" s="3" t="s">
        <v>33</v>
      </c>
      <c r="B54" s="3" t="s">
        <v>53</v>
      </c>
      <c r="C54" s="4">
        <v>100</v>
      </c>
      <c r="D54" s="4"/>
      <c r="E54" s="4">
        <f t="shared" si="0"/>
        <v>0</v>
      </c>
      <c r="F54" s="12">
        <f t="shared" si="1"/>
        <v>0</v>
      </c>
      <c r="G54" s="4" t="s">
        <v>317</v>
      </c>
      <c r="H54" s="23"/>
      <c r="I54" s="23"/>
    </row>
    <row r="55" spans="1:9" ht="29.25" customHeight="1" x14ac:dyDescent="0.25">
      <c r="A55" s="3" t="s">
        <v>389</v>
      </c>
      <c r="B55" s="3"/>
      <c r="C55" s="4"/>
      <c r="D55" s="4"/>
      <c r="E55" s="4"/>
      <c r="F55" s="12"/>
      <c r="G55" s="4" t="s">
        <v>328</v>
      </c>
      <c r="H55" s="23"/>
      <c r="I55" s="23"/>
    </row>
    <row r="56" spans="1:9" ht="30.75" customHeight="1" x14ac:dyDescent="0.25">
      <c r="A56" s="3" t="s">
        <v>34</v>
      </c>
      <c r="B56" s="3" t="s">
        <v>53</v>
      </c>
      <c r="C56" s="4">
        <v>700</v>
      </c>
      <c r="D56" s="4">
        <v>916.3</v>
      </c>
      <c r="E56" s="4">
        <f t="shared" si="0"/>
        <v>710.13249999999994</v>
      </c>
      <c r="F56" s="12">
        <f t="shared" si="1"/>
        <v>497092.74999999994</v>
      </c>
      <c r="G56" s="4" t="s">
        <v>529</v>
      </c>
      <c r="H56" s="23"/>
      <c r="I56" s="23"/>
    </row>
    <row r="57" spans="1:9" ht="32.25" customHeight="1" x14ac:dyDescent="0.25">
      <c r="A57" s="3" t="s">
        <v>35</v>
      </c>
      <c r="B57" s="3" t="s">
        <v>54</v>
      </c>
      <c r="C57" s="4">
        <v>500</v>
      </c>
      <c r="D57" s="4">
        <v>11388</v>
      </c>
      <c r="E57" s="4">
        <f t="shared" si="0"/>
        <v>8825.7000000000007</v>
      </c>
      <c r="F57" s="12">
        <f t="shared" si="1"/>
        <v>4412850</v>
      </c>
      <c r="G57" s="4" t="s">
        <v>321</v>
      </c>
      <c r="H57" s="23"/>
      <c r="I57" s="23"/>
    </row>
    <row r="58" spans="1:9" ht="32.25" customHeight="1" x14ac:dyDescent="0.25">
      <c r="A58" s="3" t="s">
        <v>531</v>
      </c>
      <c r="B58" s="3"/>
      <c r="C58" s="4"/>
      <c r="D58" s="4"/>
      <c r="E58" s="4"/>
      <c r="F58" s="12"/>
      <c r="G58" s="4" t="s">
        <v>530</v>
      </c>
      <c r="H58" s="23"/>
      <c r="I58" s="23"/>
    </row>
    <row r="59" spans="1:9" ht="32.25" customHeight="1" x14ac:dyDescent="0.25">
      <c r="A59" s="3" t="s">
        <v>221</v>
      </c>
      <c r="B59" s="3" t="s">
        <v>54</v>
      </c>
      <c r="C59" s="4">
        <v>20</v>
      </c>
      <c r="D59" s="4">
        <v>8600</v>
      </c>
      <c r="E59" s="4">
        <f t="shared" si="0"/>
        <v>6665</v>
      </c>
      <c r="F59" s="12">
        <f t="shared" si="1"/>
        <v>133300</v>
      </c>
      <c r="G59" s="4" t="s">
        <v>318</v>
      </c>
      <c r="H59" s="23"/>
      <c r="I59" s="23"/>
    </row>
    <row r="60" spans="1:9" ht="32.25" customHeight="1" x14ac:dyDescent="0.25">
      <c r="A60" s="3" t="s">
        <v>536</v>
      </c>
      <c r="B60" s="3" t="s">
        <v>54</v>
      </c>
      <c r="C60" s="4">
        <v>20</v>
      </c>
      <c r="D60" s="4">
        <v>22264</v>
      </c>
      <c r="E60" s="4">
        <f t="shared" si="0"/>
        <v>17254.600000000002</v>
      </c>
      <c r="F60" s="12">
        <f t="shared" si="1"/>
        <v>345092.00000000006</v>
      </c>
      <c r="G60" s="4" t="s">
        <v>315</v>
      </c>
      <c r="H60" s="23"/>
      <c r="I60" s="23"/>
    </row>
    <row r="61" spans="1:9" ht="32.25" customHeight="1" x14ac:dyDescent="0.25">
      <c r="A61" s="3" t="s">
        <v>222</v>
      </c>
      <c r="B61" s="3" t="s">
        <v>54</v>
      </c>
      <c r="C61" s="4">
        <v>20</v>
      </c>
      <c r="D61" s="4">
        <v>14468</v>
      </c>
      <c r="E61" s="4">
        <f t="shared" si="0"/>
        <v>11212.7</v>
      </c>
      <c r="F61" s="12">
        <f t="shared" si="1"/>
        <v>224254</v>
      </c>
      <c r="G61" s="4" t="s">
        <v>328</v>
      </c>
      <c r="H61" s="23"/>
      <c r="I61" s="23"/>
    </row>
    <row r="62" spans="1:9" ht="32.25" customHeight="1" x14ac:dyDescent="0.25">
      <c r="A62" s="3" t="s">
        <v>532</v>
      </c>
      <c r="B62" s="3"/>
      <c r="C62" s="4"/>
      <c r="D62" s="4"/>
      <c r="E62" s="4"/>
      <c r="F62" s="12"/>
      <c r="G62" s="4" t="s">
        <v>328</v>
      </c>
      <c r="H62" s="23"/>
      <c r="I62" s="23"/>
    </row>
    <row r="63" spans="1:9" ht="32.25" customHeight="1" x14ac:dyDescent="0.25">
      <c r="A63" s="3" t="s">
        <v>388</v>
      </c>
      <c r="B63" s="3"/>
      <c r="C63" s="4"/>
      <c r="D63" s="4"/>
      <c r="E63" s="4"/>
      <c r="F63" s="12"/>
      <c r="G63" s="4" t="s">
        <v>316</v>
      </c>
      <c r="H63" s="23"/>
      <c r="I63" s="23"/>
    </row>
    <row r="64" spans="1:9" ht="32.25" customHeight="1" x14ac:dyDescent="0.25">
      <c r="A64" s="3" t="s">
        <v>407</v>
      </c>
      <c r="B64" s="3"/>
      <c r="C64" s="4"/>
      <c r="D64" s="4"/>
      <c r="E64" s="4"/>
      <c r="F64" s="12"/>
      <c r="G64" s="4" t="s">
        <v>328</v>
      </c>
      <c r="H64" s="23"/>
      <c r="I64" s="23"/>
    </row>
    <row r="65" spans="1:9" ht="31.5" customHeight="1" x14ac:dyDescent="0.25">
      <c r="A65" s="3" t="s">
        <v>533</v>
      </c>
      <c r="B65" s="3" t="s">
        <v>55</v>
      </c>
      <c r="C65" s="4">
        <v>5000</v>
      </c>
      <c r="D65" s="4">
        <v>9242</v>
      </c>
      <c r="E65" s="4">
        <f t="shared" si="0"/>
        <v>7162.55</v>
      </c>
      <c r="F65" s="12">
        <f t="shared" si="1"/>
        <v>35812750</v>
      </c>
      <c r="G65" s="4" t="s">
        <v>534</v>
      </c>
      <c r="H65" s="23"/>
      <c r="I65" s="23"/>
    </row>
    <row r="66" spans="1:9" ht="29.25" customHeight="1" x14ac:dyDescent="0.25">
      <c r="A66" s="3" t="s">
        <v>36</v>
      </c>
      <c r="B66" s="3" t="s">
        <v>55</v>
      </c>
      <c r="C66" s="4">
        <v>3500</v>
      </c>
      <c r="D66" s="4">
        <v>5894</v>
      </c>
      <c r="E66" s="4">
        <f t="shared" si="0"/>
        <v>4567.8500000000004</v>
      </c>
      <c r="F66" s="12">
        <f t="shared" si="1"/>
        <v>15987475.000000002</v>
      </c>
      <c r="G66" s="4" t="s">
        <v>382</v>
      </c>
      <c r="H66" s="23"/>
      <c r="I66" s="23"/>
    </row>
    <row r="67" spans="1:9" ht="29.25" customHeight="1" x14ac:dyDescent="0.25">
      <c r="A67" s="3" t="s">
        <v>42</v>
      </c>
      <c r="B67" s="3" t="s">
        <v>55</v>
      </c>
      <c r="C67" s="4">
        <v>50</v>
      </c>
      <c r="D67" s="4">
        <v>16382</v>
      </c>
      <c r="E67" s="4">
        <f t="shared" si="0"/>
        <v>12696.050000000001</v>
      </c>
      <c r="F67" s="12">
        <f t="shared" si="1"/>
        <v>634802.5</v>
      </c>
      <c r="G67" s="4" t="s">
        <v>535</v>
      </c>
      <c r="H67" s="23"/>
      <c r="I67" s="23"/>
    </row>
    <row r="68" spans="1:9" ht="30" customHeight="1" x14ac:dyDescent="0.25">
      <c r="A68" s="3" t="s">
        <v>276</v>
      </c>
      <c r="B68" s="3" t="s">
        <v>55</v>
      </c>
      <c r="C68" s="4">
        <v>400</v>
      </c>
      <c r="D68" s="4">
        <v>3078.64</v>
      </c>
      <c r="E68" s="4">
        <f t="shared" si="0"/>
        <v>2385.9459999999999</v>
      </c>
      <c r="F68" s="12">
        <f t="shared" si="1"/>
        <v>954378.39999999991</v>
      </c>
      <c r="G68" s="4" t="s">
        <v>537</v>
      </c>
      <c r="H68" s="23"/>
      <c r="I68" s="23"/>
    </row>
    <row r="69" spans="1:9" ht="28.5" customHeight="1" x14ac:dyDescent="0.25">
      <c r="A69" s="3" t="s">
        <v>37</v>
      </c>
      <c r="B69" s="3" t="s">
        <v>56</v>
      </c>
      <c r="C69" s="4">
        <v>50</v>
      </c>
      <c r="D69" s="4">
        <v>17700</v>
      </c>
      <c r="E69" s="4">
        <f t="shared" si="0"/>
        <v>13717.5</v>
      </c>
      <c r="F69" s="12">
        <f t="shared" si="1"/>
        <v>685875</v>
      </c>
      <c r="G69" s="4" t="s">
        <v>347</v>
      </c>
      <c r="H69" s="23"/>
      <c r="I69" s="23"/>
    </row>
    <row r="70" spans="1:9" ht="28.5" customHeight="1" x14ac:dyDescent="0.25">
      <c r="A70" s="3" t="s">
        <v>38</v>
      </c>
      <c r="B70" s="3" t="s">
        <v>57</v>
      </c>
      <c r="C70" s="4">
        <v>100</v>
      </c>
      <c r="D70" s="4">
        <v>5051</v>
      </c>
      <c r="E70" s="4">
        <f t="shared" si="0"/>
        <v>3914.5250000000001</v>
      </c>
      <c r="F70" s="12">
        <f t="shared" si="1"/>
        <v>391452.5</v>
      </c>
      <c r="G70" s="4" t="s">
        <v>314</v>
      </c>
      <c r="H70" s="23"/>
      <c r="I70" s="23"/>
    </row>
    <row r="71" spans="1:9" ht="28.5" customHeight="1" x14ac:dyDescent="0.25">
      <c r="A71" s="3" t="s">
        <v>210</v>
      </c>
      <c r="B71" s="3" t="s">
        <v>53</v>
      </c>
      <c r="C71" s="4">
        <v>500</v>
      </c>
      <c r="D71" s="4">
        <v>2209.5</v>
      </c>
      <c r="E71" s="4">
        <f t="shared" si="0"/>
        <v>1712.3625</v>
      </c>
      <c r="F71" s="12">
        <f t="shared" si="1"/>
        <v>856181.25</v>
      </c>
      <c r="G71" s="4" t="s">
        <v>319</v>
      </c>
      <c r="H71" s="23"/>
      <c r="I71" s="23"/>
    </row>
    <row r="72" spans="1:9" ht="28.5" customHeight="1" x14ac:dyDescent="0.25">
      <c r="A72" s="3" t="s">
        <v>211</v>
      </c>
      <c r="B72" s="3" t="s">
        <v>53</v>
      </c>
      <c r="C72" s="4">
        <v>200</v>
      </c>
      <c r="D72" s="4">
        <v>1410.4</v>
      </c>
      <c r="E72" s="4">
        <f t="shared" si="0"/>
        <v>1093.0600000000002</v>
      </c>
      <c r="F72" s="12">
        <f t="shared" si="1"/>
        <v>218612.00000000003</v>
      </c>
      <c r="G72" s="4" t="s">
        <v>324</v>
      </c>
      <c r="H72" s="23"/>
      <c r="I72" s="23"/>
    </row>
    <row r="73" spans="1:9" ht="28.5" customHeight="1" x14ac:dyDescent="0.25">
      <c r="A73" s="3" t="s">
        <v>212</v>
      </c>
      <c r="B73" s="3" t="s">
        <v>53</v>
      </c>
      <c r="C73" s="4">
        <v>400</v>
      </c>
      <c r="D73" s="4">
        <v>1716.1</v>
      </c>
      <c r="E73" s="4">
        <f t="shared" si="0"/>
        <v>1329.9775</v>
      </c>
      <c r="F73" s="12">
        <f t="shared" si="1"/>
        <v>531991</v>
      </c>
      <c r="G73" s="4" t="s">
        <v>344</v>
      </c>
      <c r="H73" s="23"/>
      <c r="I73" s="23"/>
    </row>
    <row r="74" spans="1:9" ht="28.5" customHeight="1" x14ac:dyDescent="0.25">
      <c r="A74" s="3" t="s">
        <v>213</v>
      </c>
      <c r="B74" s="3" t="s">
        <v>53</v>
      </c>
      <c r="C74" s="4">
        <v>400</v>
      </c>
      <c r="D74" s="4">
        <v>429.43</v>
      </c>
      <c r="E74" s="4">
        <f t="shared" si="0"/>
        <v>332.80824999999999</v>
      </c>
      <c r="F74" s="12">
        <f t="shared" si="1"/>
        <v>133123.29999999999</v>
      </c>
      <c r="G74" s="4" t="s">
        <v>316</v>
      </c>
      <c r="H74" s="23"/>
      <c r="I74" s="23"/>
    </row>
    <row r="75" spans="1:9" ht="28.5" customHeight="1" x14ac:dyDescent="0.25">
      <c r="A75" s="3" t="s">
        <v>214</v>
      </c>
      <c r="B75" s="3" t="s">
        <v>215</v>
      </c>
      <c r="C75" s="4">
        <v>600</v>
      </c>
      <c r="D75" s="4">
        <v>194</v>
      </c>
      <c r="E75" s="4">
        <f t="shared" si="0"/>
        <v>150.35</v>
      </c>
      <c r="F75" s="12">
        <f t="shared" si="1"/>
        <v>90210</v>
      </c>
      <c r="G75" s="4" t="s">
        <v>329</v>
      </c>
      <c r="H75" s="23"/>
      <c r="I75" s="23"/>
    </row>
    <row r="76" spans="1:9" ht="28.5" customHeight="1" x14ac:dyDescent="0.25">
      <c r="A76" s="3" t="s">
        <v>216</v>
      </c>
      <c r="B76" s="3" t="s">
        <v>55</v>
      </c>
      <c r="C76" s="4">
        <v>25</v>
      </c>
      <c r="D76" s="4">
        <v>84911</v>
      </c>
      <c r="E76" s="4">
        <f t="shared" ref="E76:E145" si="2">D76*0.775</f>
        <v>65806.025000000009</v>
      </c>
      <c r="F76" s="12">
        <f t="shared" ref="F76:F145" si="3">C76*E76</f>
        <v>1645150.6250000002</v>
      </c>
      <c r="G76" s="4" t="s">
        <v>330</v>
      </c>
      <c r="H76" s="23"/>
      <c r="I76" s="23"/>
    </row>
    <row r="77" spans="1:9" ht="28.5" customHeight="1" x14ac:dyDescent="0.25">
      <c r="A77" s="3" t="s">
        <v>220</v>
      </c>
      <c r="B77" s="3" t="s">
        <v>55</v>
      </c>
      <c r="C77" s="4">
        <v>5</v>
      </c>
      <c r="D77" s="4">
        <v>361340</v>
      </c>
      <c r="E77" s="4">
        <f t="shared" si="2"/>
        <v>280038.5</v>
      </c>
      <c r="F77" s="12">
        <f t="shared" si="3"/>
        <v>1400192.5</v>
      </c>
      <c r="G77" s="4" t="s">
        <v>538</v>
      </c>
      <c r="H77" s="23"/>
      <c r="I77" s="23"/>
    </row>
    <row r="78" spans="1:9" ht="28.5" customHeight="1" x14ac:dyDescent="0.25">
      <c r="A78" s="3" t="s">
        <v>217</v>
      </c>
      <c r="B78" s="3" t="s">
        <v>53</v>
      </c>
      <c r="C78" s="4">
        <v>700</v>
      </c>
      <c r="D78" s="4">
        <v>7485.4</v>
      </c>
      <c r="E78" s="4">
        <f t="shared" si="2"/>
        <v>5801.1849999999995</v>
      </c>
      <c r="F78" s="12">
        <f t="shared" si="3"/>
        <v>4060829.4999999995</v>
      </c>
      <c r="G78" s="4" t="s">
        <v>519</v>
      </c>
      <c r="H78" s="23"/>
      <c r="I78" s="23"/>
    </row>
    <row r="79" spans="1:9" ht="28.5" customHeight="1" x14ac:dyDescent="0.25">
      <c r="A79" s="3" t="s">
        <v>218</v>
      </c>
      <c r="B79" s="3" t="s">
        <v>53</v>
      </c>
      <c r="C79" s="4">
        <v>250</v>
      </c>
      <c r="D79" s="4">
        <v>14036</v>
      </c>
      <c r="E79" s="4">
        <f t="shared" si="2"/>
        <v>10877.9</v>
      </c>
      <c r="F79" s="12">
        <f t="shared" si="3"/>
        <v>2719475</v>
      </c>
      <c r="G79" s="4" t="s">
        <v>322</v>
      </c>
      <c r="H79" s="23"/>
      <c r="I79" s="23"/>
    </row>
    <row r="80" spans="1:9" ht="28.5" customHeight="1" x14ac:dyDescent="0.25">
      <c r="A80" s="3" t="s">
        <v>569</v>
      </c>
      <c r="B80" s="3"/>
      <c r="C80" s="4"/>
      <c r="D80" s="4"/>
      <c r="E80" s="4"/>
      <c r="F80" s="12"/>
      <c r="G80" s="4" t="s">
        <v>318</v>
      </c>
      <c r="H80" s="23"/>
      <c r="I80" s="23"/>
    </row>
    <row r="81" spans="1:9" ht="28.5" customHeight="1" x14ac:dyDescent="0.25">
      <c r="A81" s="3" t="s">
        <v>570</v>
      </c>
      <c r="B81" s="3"/>
      <c r="C81" s="4"/>
      <c r="D81" s="4"/>
      <c r="E81" s="4"/>
      <c r="F81" s="12"/>
      <c r="G81" s="4" t="s">
        <v>328</v>
      </c>
      <c r="H81" s="23"/>
      <c r="I81" s="23"/>
    </row>
    <row r="82" spans="1:9" ht="28.5" customHeight="1" x14ac:dyDescent="0.25">
      <c r="A82" s="3" t="s">
        <v>219</v>
      </c>
      <c r="B82" s="3" t="s">
        <v>53</v>
      </c>
      <c r="C82" s="4">
        <v>250</v>
      </c>
      <c r="D82" s="4">
        <v>529.66</v>
      </c>
      <c r="E82" s="4">
        <f t="shared" si="2"/>
        <v>410.48649999999998</v>
      </c>
      <c r="F82" s="12">
        <f t="shared" si="3"/>
        <v>102621.625</v>
      </c>
      <c r="G82" s="4" t="s">
        <v>315</v>
      </c>
      <c r="H82" s="23"/>
      <c r="I82" s="23"/>
    </row>
    <row r="83" spans="1:9" ht="28.5" customHeight="1" x14ac:dyDescent="0.25">
      <c r="A83" s="3" t="s">
        <v>354</v>
      </c>
      <c r="B83" s="3"/>
      <c r="C83" s="4"/>
      <c r="D83" s="4"/>
      <c r="E83" s="4"/>
      <c r="F83" s="12"/>
      <c r="G83" s="4" t="s">
        <v>355</v>
      </c>
      <c r="H83" s="23"/>
      <c r="I83" s="23"/>
    </row>
    <row r="84" spans="1:9" ht="28.5" customHeight="1" x14ac:dyDescent="0.25">
      <c r="A84" s="3" t="s">
        <v>39</v>
      </c>
      <c r="B84" s="3" t="s">
        <v>58</v>
      </c>
      <c r="C84" s="4">
        <v>400</v>
      </c>
      <c r="D84" s="4">
        <v>5270</v>
      </c>
      <c r="E84" s="4">
        <f t="shared" si="2"/>
        <v>4084.25</v>
      </c>
      <c r="F84" s="12">
        <f t="shared" si="3"/>
        <v>1633700</v>
      </c>
      <c r="G84" s="4" t="s">
        <v>541</v>
      </c>
      <c r="H84" s="23"/>
      <c r="I84" s="23"/>
    </row>
    <row r="85" spans="1:9" ht="28.5" customHeight="1" x14ac:dyDescent="0.25">
      <c r="A85" s="3" t="s">
        <v>40</v>
      </c>
      <c r="B85" s="3" t="s">
        <v>59</v>
      </c>
      <c r="C85" s="4">
        <v>850</v>
      </c>
      <c r="D85" s="4">
        <v>125</v>
      </c>
      <c r="E85" s="4">
        <f t="shared" si="2"/>
        <v>96.875</v>
      </c>
      <c r="F85" s="12">
        <f t="shared" si="3"/>
        <v>82343.75</v>
      </c>
      <c r="G85" s="4" t="s">
        <v>539</v>
      </c>
      <c r="H85" s="23"/>
      <c r="I85" s="23"/>
    </row>
    <row r="86" spans="1:9" ht="28.5" customHeight="1" x14ac:dyDescent="0.25">
      <c r="A86" s="3" t="s">
        <v>41</v>
      </c>
      <c r="B86" s="3" t="s">
        <v>59</v>
      </c>
      <c r="C86" s="4">
        <v>150</v>
      </c>
      <c r="D86" s="4">
        <v>100</v>
      </c>
      <c r="E86" s="4">
        <v>77.5</v>
      </c>
      <c r="F86" s="12">
        <f t="shared" si="3"/>
        <v>11625</v>
      </c>
      <c r="G86" s="4" t="s">
        <v>331</v>
      </c>
      <c r="H86" s="23"/>
      <c r="I86" s="23"/>
    </row>
    <row r="87" spans="1:9" ht="28.5" customHeight="1" x14ac:dyDescent="0.25">
      <c r="A87" s="3" t="s">
        <v>356</v>
      </c>
      <c r="B87" s="3" t="s">
        <v>59</v>
      </c>
      <c r="C87" s="4">
        <v>250</v>
      </c>
      <c r="D87" s="4">
        <v>183.4</v>
      </c>
      <c r="E87" s="4">
        <f t="shared" si="2"/>
        <v>142.13500000000002</v>
      </c>
      <c r="F87" s="12">
        <f t="shared" si="3"/>
        <v>35533.750000000007</v>
      </c>
      <c r="G87" s="4" t="s">
        <v>540</v>
      </c>
      <c r="H87" s="23"/>
      <c r="I87" s="23"/>
    </row>
    <row r="88" spans="1:9" ht="28.5" customHeight="1" x14ac:dyDescent="0.25">
      <c r="A88" s="3" t="s">
        <v>357</v>
      </c>
      <c r="B88" s="3" t="s">
        <v>59</v>
      </c>
      <c r="C88" s="4">
        <v>300</v>
      </c>
      <c r="D88" s="4">
        <v>229.8</v>
      </c>
      <c r="E88" s="4">
        <f t="shared" si="2"/>
        <v>178.09500000000003</v>
      </c>
      <c r="F88" s="12">
        <f t="shared" si="3"/>
        <v>53428.500000000007</v>
      </c>
      <c r="G88" s="4" t="s">
        <v>540</v>
      </c>
      <c r="H88" s="23"/>
      <c r="I88" s="23"/>
    </row>
    <row r="89" spans="1:9" ht="28.5" customHeight="1" x14ac:dyDescent="0.25">
      <c r="A89" s="3" t="s">
        <v>358</v>
      </c>
      <c r="B89" s="3" t="s">
        <v>59</v>
      </c>
      <c r="C89" s="4">
        <v>200</v>
      </c>
      <c r="D89" s="4">
        <v>276.3</v>
      </c>
      <c r="E89" s="4">
        <f t="shared" si="2"/>
        <v>214.13250000000002</v>
      </c>
      <c r="F89" s="12">
        <f t="shared" si="3"/>
        <v>42826.500000000007</v>
      </c>
      <c r="G89" s="4" t="s">
        <v>332</v>
      </c>
      <c r="H89" s="23"/>
      <c r="I89" s="23"/>
    </row>
    <row r="90" spans="1:9" ht="28.5" customHeight="1" x14ac:dyDescent="0.25">
      <c r="A90" s="3" t="s">
        <v>568</v>
      </c>
      <c r="B90" s="3"/>
      <c r="C90" s="4"/>
      <c r="D90" s="4"/>
      <c r="E90" s="4"/>
      <c r="F90" s="12"/>
      <c r="G90" s="4" t="s">
        <v>310</v>
      </c>
      <c r="H90" s="23"/>
      <c r="I90" s="23"/>
    </row>
    <row r="91" spans="1:9" ht="28.5" customHeight="1" x14ac:dyDescent="0.25">
      <c r="A91" s="3" t="s">
        <v>297</v>
      </c>
      <c r="B91" s="3" t="s">
        <v>61</v>
      </c>
      <c r="C91" s="4"/>
      <c r="D91" s="4">
        <v>1700</v>
      </c>
      <c r="E91" s="4">
        <f t="shared" si="2"/>
        <v>1317.5</v>
      </c>
      <c r="F91" s="12"/>
      <c r="G91" s="4" t="s">
        <v>539</v>
      </c>
      <c r="H91" s="23"/>
      <c r="I91" s="23"/>
    </row>
    <row r="92" spans="1:9" ht="28.5" customHeight="1" x14ac:dyDescent="0.25">
      <c r="A92" s="3" t="s">
        <v>572</v>
      </c>
      <c r="B92" s="3" t="s">
        <v>60</v>
      </c>
      <c r="C92" s="4">
        <v>25</v>
      </c>
      <c r="D92" s="4">
        <v>19022</v>
      </c>
      <c r="E92" s="4">
        <f t="shared" si="2"/>
        <v>14742.050000000001</v>
      </c>
      <c r="F92" s="12">
        <f t="shared" si="3"/>
        <v>368551.25</v>
      </c>
      <c r="G92" s="4" t="s">
        <v>313</v>
      </c>
      <c r="H92" s="23"/>
      <c r="I92" s="23"/>
    </row>
    <row r="93" spans="1:9" ht="28.5" customHeight="1" x14ac:dyDescent="0.25">
      <c r="A93" s="3" t="s">
        <v>573</v>
      </c>
      <c r="B93" s="3"/>
      <c r="C93" s="4"/>
      <c r="D93" s="4"/>
      <c r="E93" s="4"/>
      <c r="F93" s="12"/>
      <c r="G93" s="4" t="s">
        <v>574</v>
      </c>
      <c r="H93" s="23"/>
      <c r="I93" s="23"/>
    </row>
    <row r="94" spans="1:9" ht="28.5" customHeight="1" x14ac:dyDescent="0.25">
      <c r="A94" s="3" t="s">
        <v>43</v>
      </c>
      <c r="B94" s="3" t="s">
        <v>60</v>
      </c>
      <c r="C94" s="4">
        <v>10</v>
      </c>
      <c r="D94" s="4">
        <v>2831</v>
      </c>
      <c r="E94" s="4">
        <f t="shared" si="2"/>
        <v>2194.0250000000001</v>
      </c>
      <c r="F94" s="12">
        <f t="shared" si="3"/>
        <v>21940.25</v>
      </c>
      <c r="G94" s="4" t="s">
        <v>312</v>
      </c>
      <c r="H94" s="23"/>
      <c r="I94" s="23"/>
    </row>
    <row r="95" spans="1:9" ht="28.5" customHeight="1" x14ac:dyDescent="0.25">
      <c r="A95" s="3" t="s">
        <v>359</v>
      </c>
      <c r="B95" s="3"/>
      <c r="C95" s="4"/>
      <c r="D95" s="4"/>
      <c r="E95" s="4"/>
      <c r="F95" s="12"/>
      <c r="G95" s="4" t="s">
        <v>542</v>
      </c>
      <c r="H95" s="23"/>
      <c r="I95" s="23"/>
    </row>
    <row r="96" spans="1:9" ht="28.5" customHeight="1" x14ac:dyDescent="0.25">
      <c r="A96" s="3" t="s">
        <v>44</v>
      </c>
      <c r="B96" s="3" t="s">
        <v>283</v>
      </c>
      <c r="C96" s="4">
        <v>20</v>
      </c>
      <c r="D96" s="4">
        <v>65276</v>
      </c>
      <c r="E96" s="4">
        <f t="shared" si="2"/>
        <v>50588.9</v>
      </c>
      <c r="F96" s="12">
        <f t="shared" si="3"/>
        <v>1011778</v>
      </c>
      <c r="G96" s="4" t="s">
        <v>306</v>
      </c>
      <c r="H96" s="23"/>
      <c r="I96" s="23"/>
    </row>
    <row r="97" spans="1:9" ht="28.5" customHeight="1" x14ac:dyDescent="0.25">
      <c r="A97" s="3" t="s">
        <v>45</v>
      </c>
      <c r="B97" s="3" t="s">
        <v>61</v>
      </c>
      <c r="C97" s="4">
        <v>10</v>
      </c>
      <c r="D97" s="4">
        <v>3262</v>
      </c>
      <c r="E97" s="4">
        <f t="shared" si="2"/>
        <v>2528.0500000000002</v>
      </c>
      <c r="F97" s="12">
        <f t="shared" si="3"/>
        <v>25280.5</v>
      </c>
      <c r="G97" s="4" t="s">
        <v>310</v>
      </c>
      <c r="H97" s="23"/>
      <c r="I97" s="23"/>
    </row>
    <row r="98" spans="1:9" ht="28.5" customHeight="1" x14ac:dyDescent="0.25">
      <c r="A98" s="3" t="s">
        <v>46</v>
      </c>
      <c r="B98" s="3" t="s">
        <v>61</v>
      </c>
      <c r="C98" s="4">
        <v>30</v>
      </c>
      <c r="D98" s="4">
        <v>3756</v>
      </c>
      <c r="E98" s="4">
        <f t="shared" si="2"/>
        <v>2910.9</v>
      </c>
      <c r="F98" s="12">
        <f t="shared" si="3"/>
        <v>87327</v>
      </c>
      <c r="G98" s="4" t="s">
        <v>542</v>
      </c>
      <c r="H98" s="23"/>
      <c r="I98" s="23"/>
    </row>
    <row r="99" spans="1:9" ht="28.5" customHeight="1" x14ac:dyDescent="0.25">
      <c r="A99" s="3" t="s">
        <v>50</v>
      </c>
      <c r="B99" s="3" t="s">
        <v>61</v>
      </c>
      <c r="C99" s="4">
        <v>10</v>
      </c>
      <c r="D99" s="4">
        <v>56943</v>
      </c>
      <c r="E99" s="4">
        <f t="shared" si="2"/>
        <v>44130.825000000004</v>
      </c>
      <c r="F99" s="12">
        <f t="shared" si="3"/>
        <v>441308.25000000006</v>
      </c>
      <c r="G99" s="4" t="s">
        <v>309</v>
      </c>
      <c r="H99" s="23"/>
      <c r="I99" s="23"/>
    </row>
    <row r="100" spans="1:9" ht="28.5" customHeight="1" x14ac:dyDescent="0.25">
      <c r="A100" s="3" t="s">
        <v>345</v>
      </c>
      <c r="B100" s="3"/>
      <c r="C100" s="4"/>
      <c r="D100" s="4"/>
      <c r="E100" s="4"/>
      <c r="F100" s="12"/>
      <c r="G100" s="4" t="s">
        <v>309</v>
      </c>
      <c r="H100" s="23"/>
      <c r="I100" s="23"/>
    </row>
    <row r="101" spans="1:9" ht="28.5" customHeight="1" x14ac:dyDescent="0.25">
      <c r="A101" s="3" t="s">
        <v>49</v>
      </c>
      <c r="B101" s="3" t="s">
        <v>61</v>
      </c>
      <c r="C101" s="4">
        <v>5</v>
      </c>
      <c r="D101" s="4">
        <v>29781</v>
      </c>
      <c r="E101" s="4">
        <f t="shared" si="2"/>
        <v>23080.275000000001</v>
      </c>
      <c r="F101" s="12">
        <f t="shared" si="3"/>
        <v>115401.375</v>
      </c>
      <c r="G101" s="4" t="s">
        <v>310</v>
      </c>
      <c r="H101" s="23"/>
      <c r="I101" s="23"/>
    </row>
    <row r="102" spans="1:9" ht="28.5" customHeight="1" x14ac:dyDescent="0.25">
      <c r="A102" s="3" t="s">
        <v>47</v>
      </c>
      <c r="B102" s="3" t="s">
        <v>61</v>
      </c>
      <c r="C102" s="4">
        <v>5</v>
      </c>
      <c r="D102" s="4">
        <v>15191</v>
      </c>
      <c r="E102" s="4">
        <f t="shared" si="2"/>
        <v>11773.025</v>
      </c>
      <c r="F102" s="12">
        <f t="shared" si="3"/>
        <v>58865.125</v>
      </c>
      <c r="G102" s="4" t="s">
        <v>309</v>
      </c>
      <c r="H102" s="23"/>
      <c r="I102" s="23"/>
    </row>
    <row r="103" spans="1:9" ht="28.5" customHeight="1" x14ac:dyDescent="0.25">
      <c r="A103" s="3" t="s">
        <v>387</v>
      </c>
      <c r="B103" s="3" t="s">
        <v>61</v>
      </c>
      <c r="C103" s="4">
        <v>5</v>
      </c>
      <c r="D103" s="4">
        <v>8582</v>
      </c>
      <c r="E103" s="4">
        <f t="shared" si="2"/>
        <v>6651.05</v>
      </c>
      <c r="F103" s="12">
        <f t="shared" si="3"/>
        <v>33255.25</v>
      </c>
      <c r="G103" s="4" t="s">
        <v>333</v>
      </c>
      <c r="H103" s="23"/>
      <c r="I103" s="23"/>
    </row>
    <row r="104" spans="1:9" ht="28.5" customHeight="1" x14ac:dyDescent="0.25">
      <c r="A104" s="3" t="s">
        <v>48</v>
      </c>
      <c r="B104" s="3" t="s">
        <v>61</v>
      </c>
      <c r="C104" s="4">
        <v>5</v>
      </c>
      <c r="D104" s="4">
        <v>23549</v>
      </c>
      <c r="E104" s="4">
        <f t="shared" si="2"/>
        <v>18250.475000000002</v>
      </c>
      <c r="F104" s="12">
        <f t="shared" si="3"/>
        <v>91252.375000000015</v>
      </c>
      <c r="G104" s="4" t="s">
        <v>311</v>
      </c>
      <c r="H104" s="23"/>
      <c r="I104" s="23"/>
    </row>
    <row r="105" spans="1:9" ht="28.5" customHeight="1" x14ac:dyDescent="0.25">
      <c r="A105" s="3" t="s">
        <v>308</v>
      </c>
      <c r="B105" s="3" t="s">
        <v>61</v>
      </c>
      <c r="C105" s="4">
        <v>5</v>
      </c>
      <c r="D105" s="4">
        <v>11000</v>
      </c>
      <c r="E105" s="4">
        <f t="shared" si="2"/>
        <v>8525</v>
      </c>
      <c r="F105" s="12">
        <f t="shared" si="3"/>
        <v>42625</v>
      </c>
      <c r="G105" s="4" t="s">
        <v>332</v>
      </c>
      <c r="H105" s="23"/>
      <c r="I105" s="23"/>
    </row>
    <row r="106" spans="1:9" ht="28.5" customHeight="1" x14ac:dyDescent="0.25">
      <c r="A106" s="3" t="s">
        <v>543</v>
      </c>
      <c r="B106" s="3"/>
      <c r="C106" s="4"/>
      <c r="D106" s="4"/>
      <c r="E106" s="4"/>
      <c r="F106" s="12"/>
      <c r="G106" s="4" t="s">
        <v>332</v>
      </c>
      <c r="H106" s="23"/>
      <c r="I106" s="23"/>
    </row>
    <row r="107" spans="1:9" ht="28.5" customHeight="1" x14ac:dyDescent="0.25">
      <c r="A107" s="3" t="s">
        <v>555</v>
      </c>
      <c r="B107" s="3"/>
      <c r="C107" s="4"/>
      <c r="D107" s="4"/>
      <c r="E107" s="4"/>
      <c r="F107" s="12"/>
      <c r="G107" s="4" t="s">
        <v>316</v>
      </c>
      <c r="H107" s="23"/>
      <c r="I107" s="23"/>
    </row>
    <row r="108" spans="1:9" ht="28.5" customHeight="1" x14ac:dyDescent="0.25">
      <c r="A108" s="3" t="s">
        <v>360</v>
      </c>
      <c r="B108" s="3"/>
      <c r="C108" s="4"/>
      <c r="D108" s="4"/>
      <c r="E108" s="4"/>
      <c r="F108" s="12"/>
      <c r="G108" s="4" t="s">
        <v>317</v>
      </c>
      <c r="H108" s="23"/>
      <c r="I108" s="23"/>
    </row>
    <row r="109" spans="1:9" ht="28.5" customHeight="1" x14ac:dyDescent="0.25">
      <c r="A109" s="3" t="s">
        <v>62</v>
      </c>
      <c r="B109" s="3" t="s">
        <v>54</v>
      </c>
      <c r="C109" s="4">
        <v>1000</v>
      </c>
      <c r="D109" s="4">
        <v>6450</v>
      </c>
      <c r="E109" s="4">
        <f t="shared" si="2"/>
        <v>4998.75</v>
      </c>
      <c r="F109" s="12">
        <f t="shared" si="3"/>
        <v>4998750</v>
      </c>
      <c r="G109" s="4" t="s">
        <v>326</v>
      </c>
      <c r="H109" s="23"/>
      <c r="I109" s="23"/>
    </row>
    <row r="110" spans="1:9" ht="28.5" customHeight="1" x14ac:dyDescent="0.25">
      <c r="A110" s="3" t="s">
        <v>63</v>
      </c>
      <c r="B110" s="3" t="s">
        <v>54</v>
      </c>
      <c r="C110" s="4">
        <v>4500</v>
      </c>
      <c r="D110" s="4">
        <v>9800</v>
      </c>
      <c r="E110" s="4">
        <f t="shared" si="2"/>
        <v>7595</v>
      </c>
      <c r="F110" s="12">
        <f t="shared" si="3"/>
        <v>34177500</v>
      </c>
      <c r="G110" s="4" t="s">
        <v>520</v>
      </c>
      <c r="H110" s="23"/>
      <c r="I110" s="23"/>
    </row>
    <row r="111" spans="1:9" ht="28.5" customHeight="1" x14ac:dyDescent="0.25">
      <c r="A111" s="3" t="s">
        <v>64</v>
      </c>
      <c r="B111" s="3" t="s">
        <v>54</v>
      </c>
      <c r="C111" s="4">
        <v>1500</v>
      </c>
      <c r="D111" s="4">
        <v>25992</v>
      </c>
      <c r="E111" s="4">
        <f t="shared" si="2"/>
        <v>20143.8</v>
      </c>
      <c r="F111" s="12">
        <f t="shared" si="3"/>
        <v>30215700</v>
      </c>
      <c r="G111" s="4" t="s">
        <v>525</v>
      </c>
      <c r="H111" s="23"/>
      <c r="I111" s="23"/>
    </row>
    <row r="112" spans="1:9" ht="28.5" customHeight="1" x14ac:dyDescent="0.25">
      <c r="A112" s="3" t="s">
        <v>65</v>
      </c>
      <c r="B112" s="3" t="s">
        <v>54</v>
      </c>
      <c r="C112" s="4">
        <v>500</v>
      </c>
      <c r="D112" s="4">
        <v>8797</v>
      </c>
      <c r="E112" s="4">
        <f t="shared" si="2"/>
        <v>6817.6750000000002</v>
      </c>
      <c r="F112" s="12">
        <f t="shared" si="3"/>
        <v>3408837.5</v>
      </c>
      <c r="G112" s="4" t="s">
        <v>326</v>
      </c>
      <c r="H112" s="23"/>
      <c r="I112" s="23"/>
    </row>
    <row r="113" spans="1:9" ht="28.5" customHeight="1" x14ac:dyDescent="0.25">
      <c r="A113" s="3" t="s">
        <v>66</v>
      </c>
      <c r="B113" s="3" t="s">
        <v>54</v>
      </c>
      <c r="C113" s="4">
        <v>200</v>
      </c>
      <c r="D113" s="4">
        <v>16765</v>
      </c>
      <c r="E113" s="4">
        <f t="shared" si="2"/>
        <v>12992.875</v>
      </c>
      <c r="F113" s="12">
        <f t="shared" si="3"/>
        <v>2598575</v>
      </c>
      <c r="G113" s="4" t="s">
        <v>328</v>
      </c>
      <c r="H113" s="23"/>
      <c r="I113" s="23"/>
    </row>
    <row r="114" spans="1:9" ht="28.5" customHeight="1" x14ac:dyDescent="0.25">
      <c r="A114" s="3" t="s">
        <v>554</v>
      </c>
      <c r="B114" s="3"/>
      <c r="C114" s="4"/>
      <c r="D114" s="4"/>
      <c r="E114" s="4"/>
      <c r="F114" s="12"/>
      <c r="G114" s="4" t="s">
        <v>324</v>
      </c>
      <c r="H114" s="23"/>
      <c r="I114" s="23"/>
    </row>
    <row r="115" spans="1:9" ht="28.5" customHeight="1" x14ac:dyDescent="0.25">
      <c r="A115" s="3" t="s">
        <v>67</v>
      </c>
      <c r="B115" s="3" t="s">
        <v>54</v>
      </c>
      <c r="C115" s="4">
        <v>1000</v>
      </c>
      <c r="D115" s="4">
        <v>21396</v>
      </c>
      <c r="E115" s="4">
        <f t="shared" si="2"/>
        <v>16581.900000000001</v>
      </c>
      <c r="F115" s="12">
        <f t="shared" si="3"/>
        <v>16581900.000000002</v>
      </c>
      <c r="G115" s="4" t="s">
        <v>414</v>
      </c>
      <c r="H115" s="23"/>
      <c r="I115" s="23"/>
    </row>
    <row r="116" spans="1:9" ht="28.5" customHeight="1" x14ac:dyDescent="0.25">
      <c r="A116" s="3" t="s">
        <v>68</v>
      </c>
      <c r="B116" s="3" t="s">
        <v>54</v>
      </c>
      <c r="C116" s="4">
        <v>50</v>
      </c>
      <c r="D116" s="4">
        <v>20269</v>
      </c>
      <c r="E116" s="4">
        <f t="shared" si="2"/>
        <v>15708.475</v>
      </c>
      <c r="F116" s="12">
        <f t="shared" si="3"/>
        <v>785423.75</v>
      </c>
      <c r="G116" s="4" t="s">
        <v>321</v>
      </c>
      <c r="H116" s="23"/>
      <c r="I116" s="23"/>
    </row>
    <row r="117" spans="1:9" ht="28.5" customHeight="1" x14ac:dyDescent="0.25">
      <c r="A117" s="3" t="s">
        <v>544</v>
      </c>
      <c r="B117" s="3"/>
      <c r="C117" s="4"/>
      <c r="D117" s="4"/>
      <c r="E117" s="4"/>
      <c r="F117" s="12"/>
      <c r="G117" s="4" t="s">
        <v>414</v>
      </c>
      <c r="H117" s="23"/>
      <c r="I117" s="23"/>
    </row>
    <row r="118" spans="1:9" ht="28.5" customHeight="1" x14ac:dyDescent="0.25">
      <c r="A118" s="3" t="s">
        <v>69</v>
      </c>
      <c r="B118" s="3" t="s">
        <v>54</v>
      </c>
      <c r="C118" s="4">
        <v>100</v>
      </c>
      <c r="D118" s="4">
        <v>8864</v>
      </c>
      <c r="E118" s="4">
        <f t="shared" si="2"/>
        <v>6869.6</v>
      </c>
      <c r="F118" s="12">
        <f t="shared" si="3"/>
        <v>686960</v>
      </c>
      <c r="G118" s="4" t="s">
        <v>324</v>
      </c>
      <c r="H118" s="23"/>
      <c r="I118" s="23"/>
    </row>
    <row r="119" spans="1:9" ht="28.5" customHeight="1" x14ac:dyDescent="0.25">
      <c r="A119" s="3" t="s">
        <v>70</v>
      </c>
      <c r="B119" s="3" t="s">
        <v>54</v>
      </c>
      <c r="C119" s="4">
        <v>3500</v>
      </c>
      <c r="D119" s="4">
        <v>964.5</v>
      </c>
      <c r="E119" s="4">
        <f t="shared" si="2"/>
        <v>747.48750000000007</v>
      </c>
      <c r="F119" s="12">
        <f t="shared" si="3"/>
        <v>2616206.2500000005</v>
      </c>
      <c r="G119" s="4" t="s">
        <v>326</v>
      </c>
      <c r="H119" s="23"/>
      <c r="I119" s="23"/>
    </row>
    <row r="120" spans="1:9" ht="28.5" customHeight="1" x14ac:dyDescent="0.25">
      <c r="A120" s="3" t="s">
        <v>288</v>
      </c>
      <c r="B120" s="3"/>
      <c r="C120" s="4"/>
      <c r="D120" s="4"/>
      <c r="E120" s="4"/>
      <c r="F120" s="12"/>
      <c r="G120" s="4" t="s">
        <v>319</v>
      </c>
      <c r="H120" s="23"/>
      <c r="I120" s="23"/>
    </row>
    <row r="121" spans="1:9" ht="28.5" customHeight="1" x14ac:dyDescent="0.25">
      <c r="A121" s="3" t="s">
        <v>71</v>
      </c>
      <c r="B121" s="3" t="s">
        <v>54</v>
      </c>
      <c r="C121" s="4">
        <v>100</v>
      </c>
      <c r="D121" s="4">
        <v>28982</v>
      </c>
      <c r="E121" s="4">
        <f t="shared" si="2"/>
        <v>22461.05</v>
      </c>
      <c r="F121" s="12">
        <f t="shared" si="3"/>
        <v>2246105</v>
      </c>
      <c r="G121" s="4" t="s">
        <v>315</v>
      </c>
      <c r="H121" s="23"/>
      <c r="I121" s="23"/>
    </row>
    <row r="122" spans="1:9" ht="28.5" customHeight="1" x14ac:dyDescent="0.25">
      <c r="A122" s="3" t="s">
        <v>346</v>
      </c>
      <c r="B122" s="3"/>
      <c r="C122" s="4"/>
      <c r="D122" s="4"/>
      <c r="E122" s="4"/>
      <c r="F122" s="12"/>
      <c r="G122" s="4" t="s">
        <v>321</v>
      </c>
      <c r="H122" s="23"/>
      <c r="I122" s="23"/>
    </row>
    <row r="123" spans="1:9" ht="28.5" customHeight="1" x14ac:dyDescent="0.25">
      <c r="A123" s="3" t="s">
        <v>415</v>
      </c>
      <c r="B123" s="3"/>
      <c r="C123" s="4"/>
      <c r="D123" s="4"/>
      <c r="E123" s="4"/>
      <c r="F123" s="12"/>
      <c r="G123" s="4" t="s">
        <v>321</v>
      </c>
      <c r="H123" s="23"/>
      <c r="I123" s="23"/>
    </row>
    <row r="124" spans="1:9" ht="28.5" customHeight="1" x14ac:dyDescent="0.25">
      <c r="A124" s="3" t="s">
        <v>545</v>
      </c>
      <c r="B124" s="3"/>
      <c r="C124" s="4"/>
      <c r="D124" s="4"/>
      <c r="E124" s="4"/>
      <c r="F124" s="12"/>
      <c r="G124" s="4" t="s">
        <v>321</v>
      </c>
      <c r="H124" s="23"/>
      <c r="I124" s="23"/>
    </row>
    <row r="125" spans="1:9" ht="28.5" customHeight="1" x14ac:dyDescent="0.25">
      <c r="A125" s="3" t="s">
        <v>549</v>
      </c>
      <c r="B125" s="3"/>
      <c r="C125" s="4"/>
      <c r="D125" s="4"/>
      <c r="E125" s="4"/>
      <c r="F125" s="12"/>
      <c r="G125" s="4" t="s">
        <v>319</v>
      </c>
      <c r="H125" s="23"/>
      <c r="I125" s="23"/>
    </row>
    <row r="126" spans="1:9" ht="28.5" customHeight="1" x14ac:dyDescent="0.25">
      <c r="A126" s="3" t="s">
        <v>408</v>
      </c>
      <c r="B126" s="3"/>
      <c r="C126" s="4"/>
      <c r="D126" s="4"/>
      <c r="E126" s="4"/>
      <c r="F126" s="12"/>
      <c r="G126" s="4" t="s">
        <v>546</v>
      </c>
      <c r="H126" s="23"/>
      <c r="I126" s="23"/>
    </row>
    <row r="127" spans="1:9" ht="28.5" customHeight="1" x14ac:dyDescent="0.25">
      <c r="A127" s="3" t="s">
        <v>547</v>
      </c>
      <c r="B127" s="3"/>
      <c r="C127" s="4"/>
      <c r="D127" s="4"/>
      <c r="E127" s="4"/>
      <c r="F127" s="12"/>
      <c r="G127" s="4" t="s">
        <v>548</v>
      </c>
      <c r="H127" s="23"/>
      <c r="I127" s="23"/>
    </row>
    <row r="128" spans="1:9" ht="28.5" customHeight="1" x14ac:dyDescent="0.25">
      <c r="A128" s="3" t="s">
        <v>551</v>
      </c>
      <c r="B128" s="3"/>
      <c r="C128" s="4"/>
      <c r="D128" s="4"/>
      <c r="E128" s="4"/>
      <c r="F128" s="12"/>
      <c r="G128" s="4" t="s">
        <v>322</v>
      </c>
      <c r="H128" s="23"/>
      <c r="I128" s="23"/>
    </row>
    <row r="129" spans="1:9" ht="28.5" customHeight="1" x14ac:dyDescent="0.25">
      <c r="A129" s="3" t="s">
        <v>307</v>
      </c>
      <c r="B129" s="3" t="s">
        <v>208</v>
      </c>
      <c r="C129" s="4">
        <v>20</v>
      </c>
      <c r="D129" s="4">
        <v>6308</v>
      </c>
      <c r="E129" s="4">
        <f t="shared" si="2"/>
        <v>4888.7</v>
      </c>
      <c r="F129" s="12">
        <f t="shared" si="3"/>
        <v>97774</v>
      </c>
      <c r="G129" s="4" t="s">
        <v>311</v>
      </c>
      <c r="H129" s="23"/>
      <c r="I129" s="23"/>
    </row>
    <row r="130" spans="1:9" ht="28.5" customHeight="1" x14ac:dyDescent="0.25">
      <c r="A130" s="3" t="s">
        <v>386</v>
      </c>
      <c r="B130" s="3"/>
      <c r="C130" s="4"/>
      <c r="D130" s="4"/>
      <c r="E130" s="4"/>
      <c r="F130" s="12"/>
      <c r="G130" s="4" t="s">
        <v>343</v>
      </c>
      <c r="H130" s="23"/>
      <c r="I130" s="23"/>
    </row>
    <row r="131" spans="1:9" ht="28.5" customHeight="1" x14ac:dyDescent="0.25">
      <c r="A131" s="3" t="s">
        <v>361</v>
      </c>
      <c r="B131" s="3"/>
      <c r="C131" s="4"/>
      <c r="D131" s="4"/>
      <c r="E131" s="4"/>
      <c r="F131" s="12"/>
      <c r="G131" s="4" t="s">
        <v>327</v>
      </c>
      <c r="H131" s="23"/>
      <c r="I131" s="23"/>
    </row>
    <row r="132" spans="1:9" ht="28.5" customHeight="1" x14ac:dyDescent="0.25">
      <c r="A132" s="3" t="s">
        <v>362</v>
      </c>
      <c r="B132" s="3"/>
      <c r="C132" s="4"/>
      <c r="D132" s="4"/>
      <c r="E132" s="4"/>
      <c r="F132" s="12"/>
      <c r="G132" s="4" t="s">
        <v>537</v>
      </c>
      <c r="H132" s="23"/>
      <c r="I132" s="23"/>
    </row>
    <row r="133" spans="1:9" ht="28.5" customHeight="1" x14ac:dyDescent="0.25">
      <c r="A133" s="3" t="s">
        <v>363</v>
      </c>
      <c r="B133" s="3"/>
      <c r="C133" s="4"/>
      <c r="D133" s="4"/>
      <c r="E133" s="4"/>
      <c r="F133" s="12"/>
      <c r="G133" s="4" t="s">
        <v>327</v>
      </c>
      <c r="H133" s="23"/>
      <c r="I133" s="23"/>
    </row>
    <row r="134" spans="1:9" ht="28.5" customHeight="1" x14ac:dyDescent="0.25">
      <c r="A134" s="3" t="s">
        <v>550</v>
      </c>
      <c r="B134" s="3"/>
      <c r="C134" s="4"/>
      <c r="D134" s="4"/>
      <c r="E134" s="4"/>
      <c r="F134" s="12"/>
      <c r="G134" s="4" t="s">
        <v>317</v>
      </c>
      <c r="H134" s="23"/>
      <c r="I134" s="23"/>
    </row>
    <row r="135" spans="1:9" ht="28.5" customHeight="1" x14ac:dyDescent="0.25">
      <c r="A135" s="3" t="s">
        <v>552</v>
      </c>
      <c r="B135" s="3"/>
      <c r="C135" s="4"/>
      <c r="D135" s="4"/>
      <c r="E135" s="4"/>
      <c r="F135" s="12"/>
      <c r="G135" s="4">
        <v>400</v>
      </c>
      <c r="H135" s="23"/>
      <c r="I135" s="23"/>
    </row>
    <row r="136" spans="1:9" ht="28.5" customHeight="1" x14ac:dyDescent="0.25">
      <c r="A136" s="3" t="s">
        <v>556</v>
      </c>
      <c r="B136" s="3"/>
      <c r="C136" s="4"/>
      <c r="D136" s="4"/>
      <c r="E136" s="4"/>
      <c r="F136" s="12"/>
      <c r="G136" s="4" t="s">
        <v>557</v>
      </c>
      <c r="H136" s="23"/>
      <c r="I136" s="23"/>
    </row>
    <row r="137" spans="1:9" ht="28.5" customHeight="1" x14ac:dyDescent="0.25">
      <c r="A137" s="3" t="s">
        <v>558</v>
      </c>
      <c r="B137" s="3"/>
      <c r="C137" s="4"/>
      <c r="D137" s="4"/>
      <c r="E137" s="4"/>
      <c r="F137" s="12"/>
      <c r="G137" s="4" t="s">
        <v>559</v>
      </c>
      <c r="H137" s="23"/>
      <c r="I137" s="23"/>
    </row>
    <row r="138" spans="1:9" ht="28.5" customHeight="1" x14ac:dyDescent="0.25">
      <c r="A138" s="3" t="s">
        <v>560</v>
      </c>
      <c r="B138" s="3"/>
      <c r="C138" s="4"/>
      <c r="D138" s="4"/>
      <c r="E138" s="4"/>
      <c r="F138" s="12"/>
      <c r="G138" s="4" t="s">
        <v>561</v>
      </c>
      <c r="H138" s="23"/>
      <c r="I138" s="23"/>
    </row>
    <row r="139" spans="1:9" ht="28.5" customHeight="1" x14ac:dyDescent="0.25">
      <c r="A139" s="3" t="s">
        <v>562</v>
      </c>
      <c r="B139" s="3"/>
      <c r="C139" s="4"/>
      <c r="D139" s="4"/>
      <c r="E139" s="4"/>
      <c r="F139" s="12"/>
      <c r="G139" s="4" t="s">
        <v>561</v>
      </c>
      <c r="H139" s="23"/>
      <c r="I139" s="23"/>
    </row>
    <row r="140" spans="1:9" ht="28.5" customHeight="1" x14ac:dyDescent="0.25">
      <c r="A140" s="3" t="s">
        <v>563</v>
      </c>
      <c r="B140" s="3"/>
      <c r="C140" s="4"/>
      <c r="D140" s="4"/>
      <c r="E140" s="4"/>
      <c r="F140" s="12"/>
      <c r="G140" s="4" t="s">
        <v>565</v>
      </c>
      <c r="H140" s="23"/>
      <c r="I140" s="23"/>
    </row>
    <row r="141" spans="1:9" ht="28.5" customHeight="1" x14ac:dyDescent="0.25">
      <c r="A141" s="3" t="s">
        <v>564</v>
      </c>
      <c r="B141" s="3"/>
      <c r="C141" s="4"/>
      <c r="D141" s="4"/>
      <c r="E141" s="4"/>
      <c r="F141" s="12"/>
      <c r="G141" s="4" t="s">
        <v>565</v>
      </c>
      <c r="H141" s="23"/>
      <c r="I141" s="23"/>
    </row>
    <row r="142" spans="1:9" ht="28.5" customHeight="1" x14ac:dyDescent="0.25">
      <c r="A142" s="3" t="s">
        <v>566</v>
      </c>
      <c r="B142" s="3"/>
      <c r="C142" s="4"/>
      <c r="D142" s="4"/>
      <c r="E142" s="4"/>
      <c r="F142" s="12"/>
      <c r="G142" s="4" t="s">
        <v>315</v>
      </c>
      <c r="H142" s="23"/>
      <c r="I142" s="23"/>
    </row>
    <row r="143" spans="1:9" ht="28.5" customHeight="1" x14ac:dyDescent="0.25">
      <c r="A143" s="3" t="s">
        <v>567</v>
      </c>
      <c r="B143" s="3"/>
      <c r="C143" s="4"/>
      <c r="D143" s="4"/>
      <c r="E143" s="4"/>
      <c r="F143" s="12"/>
      <c r="G143" s="4">
        <v>300</v>
      </c>
      <c r="H143" s="23"/>
      <c r="I143" s="23"/>
    </row>
    <row r="144" spans="1:9" ht="28.5" customHeight="1" x14ac:dyDescent="0.25">
      <c r="A144" s="3" t="s">
        <v>553</v>
      </c>
      <c r="B144" s="3"/>
      <c r="C144" s="4"/>
      <c r="D144" s="4"/>
      <c r="E144" s="4"/>
      <c r="F144" s="12"/>
      <c r="G144" s="4" t="s">
        <v>355</v>
      </c>
      <c r="H144" s="23"/>
      <c r="I144" s="23"/>
    </row>
    <row r="145" spans="1:9" ht="28.5" customHeight="1" x14ac:dyDescent="0.25">
      <c r="A145" s="3" t="s">
        <v>209</v>
      </c>
      <c r="B145" s="3" t="s">
        <v>55</v>
      </c>
      <c r="C145" s="4">
        <v>150</v>
      </c>
      <c r="D145" s="4">
        <v>2625</v>
      </c>
      <c r="E145" s="4">
        <f t="shared" si="2"/>
        <v>2034.375</v>
      </c>
      <c r="F145" s="12">
        <f t="shared" si="3"/>
        <v>305156.25</v>
      </c>
      <c r="G145" s="4" t="s">
        <v>327</v>
      </c>
      <c r="H145" s="23"/>
      <c r="I145" s="23"/>
    </row>
    <row r="146" spans="1:9" ht="28.5" customHeight="1" x14ac:dyDescent="0.25">
      <c r="A146" s="3" t="s">
        <v>290</v>
      </c>
      <c r="B146" s="3" t="s">
        <v>291</v>
      </c>
      <c r="C146" s="4">
        <v>50</v>
      </c>
      <c r="D146" s="4"/>
      <c r="E146" s="4"/>
      <c r="F146" s="12"/>
      <c r="G146" s="4" t="s">
        <v>311</v>
      </c>
      <c r="H146" s="23"/>
      <c r="I146" s="23"/>
    </row>
    <row r="147" spans="1:9" ht="29.25" customHeight="1" x14ac:dyDescent="0.3">
      <c r="A147" s="32" t="s">
        <v>278</v>
      </c>
      <c r="B147" s="3"/>
      <c r="C147" s="4"/>
      <c r="D147" s="4"/>
      <c r="E147" s="4"/>
      <c r="F147" s="13" t="s">
        <v>279</v>
      </c>
      <c r="G147" s="5"/>
      <c r="H147" s="23"/>
      <c r="I147" s="23"/>
    </row>
    <row r="148" spans="1:9" x14ac:dyDescent="0.25">
      <c r="A148"/>
      <c r="B148"/>
      <c r="C148"/>
      <c r="D148"/>
      <c r="E148"/>
      <c r="F148"/>
      <c r="G148"/>
    </row>
  </sheetData>
  <pageMargins left="0.45" right="0.2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23"/>
  <sheetViews>
    <sheetView zoomScale="130" zoomScaleNormal="130" workbookViewId="0">
      <selection activeCell="F5" sqref="C5:F224"/>
    </sheetView>
  </sheetViews>
  <sheetFormatPr defaultRowHeight="15" x14ac:dyDescent="0.25"/>
  <cols>
    <col min="1" max="1" width="24.7109375" style="7" customWidth="1"/>
    <col min="2" max="2" width="11.85546875" style="7" customWidth="1"/>
    <col min="3" max="3" width="20.85546875" style="8" customWidth="1"/>
    <col min="4" max="4" width="18.28515625" style="8" hidden="1" customWidth="1"/>
    <col min="5" max="5" width="11.28515625" customWidth="1"/>
    <col min="6" max="6" width="14.5703125" customWidth="1"/>
  </cols>
  <sheetData>
    <row r="1" spans="1:6" x14ac:dyDescent="0.25">
      <c r="A1" s="28"/>
    </row>
    <row r="2" spans="1:6" ht="18.75" x14ac:dyDescent="0.3">
      <c r="A2" s="14" t="s">
        <v>434</v>
      </c>
      <c r="B2" s="8">
        <v>2024</v>
      </c>
    </row>
    <row r="3" spans="1:6" x14ac:dyDescent="0.25">
      <c r="B3" s="8"/>
    </row>
    <row r="4" spans="1:6" ht="29.25" customHeight="1" x14ac:dyDescent="0.25">
      <c r="A4" s="24" t="s">
        <v>0</v>
      </c>
      <c r="B4" s="25" t="s">
        <v>303</v>
      </c>
      <c r="C4" s="2" t="s">
        <v>1</v>
      </c>
      <c r="D4" s="2" t="s">
        <v>2</v>
      </c>
      <c r="E4" s="31" t="s">
        <v>335</v>
      </c>
      <c r="F4" s="31" t="s">
        <v>2</v>
      </c>
    </row>
    <row r="5" spans="1:6" ht="30" customHeight="1" x14ac:dyDescent="0.25">
      <c r="A5" s="34" t="s">
        <v>450</v>
      </c>
      <c r="B5" s="35">
        <v>3000</v>
      </c>
      <c r="C5" s="2"/>
      <c r="D5" s="2"/>
      <c r="E5" s="23"/>
      <c r="F5" s="23"/>
    </row>
    <row r="6" spans="1:6" ht="30" customHeight="1" x14ac:dyDescent="0.25">
      <c r="A6" s="3" t="s">
        <v>83</v>
      </c>
      <c r="B6" s="4">
        <v>3000</v>
      </c>
      <c r="C6" s="4"/>
      <c r="D6" s="4"/>
      <c r="E6" s="23"/>
      <c r="F6" s="23"/>
    </row>
    <row r="7" spans="1:6" ht="30" customHeight="1" x14ac:dyDescent="0.25">
      <c r="A7" s="3" t="s">
        <v>84</v>
      </c>
      <c r="B7" s="4">
        <v>30000</v>
      </c>
      <c r="C7" s="4"/>
      <c r="D7" s="4"/>
      <c r="E7" s="23"/>
      <c r="F7" s="23"/>
    </row>
    <row r="8" spans="1:6" ht="30" customHeight="1" x14ac:dyDescent="0.25">
      <c r="A8" s="3" t="s">
        <v>85</v>
      </c>
      <c r="B8" s="4">
        <v>60000</v>
      </c>
      <c r="C8" s="4"/>
      <c r="D8" s="4"/>
      <c r="E8" s="23"/>
      <c r="F8" s="23"/>
    </row>
    <row r="9" spans="1:6" ht="30" customHeight="1" x14ac:dyDescent="0.25">
      <c r="A9" s="3" t="s">
        <v>86</v>
      </c>
      <c r="B9" s="4">
        <v>60000</v>
      </c>
      <c r="C9" s="4"/>
      <c r="D9" s="4"/>
      <c r="E9" s="23"/>
      <c r="F9" s="23"/>
    </row>
    <row r="10" spans="1:6" ht="30" customHeight="1" x14ac:dyDescent="0.25">
      <c r="A10" s="3" t="s">
        <v>87</v>
      </c>
      <c r="B10" s="4">
        <v>14500</v>
      </c>
      <c r="C10" s="4"/>
      <c r="D10" s="4"/>
      <c r="E10" s="23"/>
      <c r="F10" s="23"/>
    </row>
    <row r="11" spans="1:6" ht="29.25" customHeight="1" x14ac:dyDescent="0.25">
      <c r="A11" s="3" t="s">
        <v>300</v>
      </c>
      <c r="B11" s="4">
        <v>3000</v>
      </c>
      <c r="C11" s="4"/>
      <c r="D11" s="4"/>
      <c r="E11" s="23"/>
      <c r="F11" s="23"/>
    </row>
    <row r="12" spans="1:6" ht="29.25" customHeight="1" x14ac:dyDescent="0.25">
      <c r="A12" s="3" t="s">
        <v>88</v>
      </c>
      <c r="B12" s="4">
        <v>500</v>
      </c>
      <c r="C12" s="4"/>
      <c r="D12" s="4"/>
      <c r="E12" s="23"/>
      <c r="F12" s="23"/>
    </row>
    <row r="13" spans="1:6" ht="29.25" customHeight="1" x14ac:dyDescent="0.25">
      <c r="A13" s="3" t="s">
        <v>180</v>
      </c>
      <c r="B13" s="4">
        <v>5000</v>
      </c>
      <c r="C13" s="4"/>
      <c r="D13" s="4"/>
      <c r="E13" s="23"/>
      <c r="F13" s="23"/>
    </row>
    <row r="14" spans="1:6" ht="29.25" customHeight="1" x14ac:dyDescent="0.25">
      <c r="A14" s="3" t="s">
        <v>181</v>
      </c>
      <c r="B14" s="4">
        <v>2000</v>
      </c>
      <c r="C14" s="4"/>
      <c r="D14" s="4"/>
      <c r="E14" s="23"/>
      <c r="F14" s="23"/>
    </row>
    <row r="15" spans="1:6" ht="29.25" customHeight="1" x14ac:dyDescent="0.25">
      <c r="A15" s="3" t="s">
        <v>182</v>
      </c>
      <c r="B15" s="4">
        <v>2000</v>
      </c>
      <c r="C15" s="4"/>
      <c r="D15" s="4"/>
      <c r="E15" s="23"/>
      <c r="F15" s="23"/>
    </row>
    <row r="16" spans="1:6" ht="30" customHeight="1" x14ac:dyDescent="0.25">
      <c r="A16" s="3" t="s">
        <v>282</v>
      </c>
      <c r="B16" s="4">
        <v>1000</v>
      </c>
      <c r="C16" s="4"/>
      <c r="D16" s="4"/>
      <c r="E16" s="23"/>
      <c r="F16" s="23"/>
    </row>
    <row r="17" spans="1:6" ht="30" customHeight="1" x14ac:dyDescent="0.25">
      <c r="A17" s="3" t="s">
        <v>183</v>
      </c>
      <c r="B17" s="4">
        <v>1500</v>
      </c>
      <c r="C17" s="4"/>
      <c r="D17" s="4"/>
      <c r="E17" s="23"/>
      <c r="F17" s="23"/>
    </row>
    <row r="18" spans="1:6" ht="29.25" customHeight="1" x14ac:dyDescent="0.25">
      <c r="A18" s="3" t="s">
        <v>392</v>
      </c>
      <c r="B18" s="4">
        <v>6000</v>
      </c>
      <c r="C18" s="4"/>
      <c r="D18" s="4"/>
      <c r="E18" s="23"/>
      <c r="F18" s="23"/>
    </row>
    <row r="19" spans="1:6" ht="29.25" customHeight="1" x14ac:dyDescent="0.25">
      <c r="A19" s="3" t="s">
        <v>393</v>
      </c>
      <c r="B19" s="4">
        <v>3000</v>
      </c>
      <c r="C19" s="4"/>
      <c r="D19" s="4"/>
      <c r="E19" s="23"/>
      <c r="F19" s="23"/>
    </row>
    <row r="20" spans="1:6" ht="29.25" customHeight="1" x14ac:dyDescent="0.25">
      <c r="A20" s="3" t="s">
        <v>89</v>
      </c>
      <c r="B20" s="4">
        <v>25000</v>
      </c>
      <c r="C20" s="4"/>
      <c r="D20" s="4"/>
      <c r="E20" s="23"/>
      <c r="F20" s="23"/>
    </row>
    <row r="21" spans="1:6" ht="29.25" customHeight="1" x14ac:dyDescent="0.25">
      <c r="A21" s="3" t="s">
        <v>90</v>
      </c>
      <c r="B21" s="4">
        <v>20000</v>
      </c>
      <c r="C21" s="4"/>
      <c r="D21" s="4"/>
      <c r="E21" s="23"/>
      <c r="F21" s="23"/>
    </row>
    <row r="22" spans="1:6" ht="29.25" customHeight="1" x14ac:dyDescent="0.25">
      <c r="A22" s="3" t="s">
        <v>451</v>
      </c>
      <c r="B22" s="4">
        <v>500</v>
      </c>
      <c r="C22" s="4"/>
      <c r="D22" s="4"/>
      <c r="E22" s="23"/>
      <c r="F22" s="23"/>
    </row>
    <row r="23" spans="1:6" ht="29.25" customHeight="1" x14ac:dyDescent="0.25">
      <c r="A23" s="3" t="s">
        <v>91</v>
      </c>
      <c r="B23" s="4">
        <v>15000</v>
      </c>
      <c r="C23" s="4"/>
      <c r="D23" s="4"/>
      <c r="E23" s="23"/>
      <c r="F23" s="23"/>
    </row>
    <row r="24" spans="1:6" ht="29.25" customHeight="1" x14ac:dyDescent="0.25">
      <c r="A24" s="3" t="s">
        <v>124</v>
      </c>
      <c r="B24" s="4">
        <v>10000</v>
      </c>
      <c r="C24" s="4"/>
      <c r="D24" s="4"/>
      <c r="E24" s="23"/>
      <c r="F24" s="23"/>
    </row>
    <row r="25" spans="1:6" ht="31.5" customHeight="1" x14ac:dyDescent="0.25">
      <c r="A25" s="3" t="s">
        <v>383</v>
      </c>
      <c r="B25" s="4">
        <v>1000</v>
      </c>
      <c r="C25" s="4"/>
      <c r="D25" s="4"/>
      <c r="E25" s="23"/>
      <c r="F25" s="23"/>
    </row>
    <row r="26" spans="1:6" ht="31.5" customHeight="1" x14ac:dyDescent="0.25">
      <c r="A26" s="3" t="s">
        <v>366</v>
      </c>
      <c r="B26" s="4">
        <v>600</v>
      </c>
      <c r="C26" s="4"/>
      <c r="D26" s="4"/>
      <c r="E26" s="23"/>
      <c r="F26" s="23"/>
    </row>
    <row r="27" spans="1:6" ht="31.5" customHeight="1" x14ac:dyDescent="0.25">
      <c r="A27" s="3" t="s">
        <v>367</v>
      </c>
      <c r="B27" s="4">
        <v>600</v>
      </c>
      <c r="C27" s="4"/>
      <c r="D27" s="4"/>
      <c r="E27" s="23"/>
      <c r="F27" s="23"/>
    </row>
    <row r="28" spans="1:6" ht="30.75" customHeight="1" x14ac:dyDescent="0.25">
      <c r="A28" s="3" t="s">
        <v>92</v>
      </c>
      <c r="B28" s="4">
        <v>8000</v>
      </c>
      <c r="C28" s="4"/>
      <c r="D28" s="4"/>
      <c r="E28" s="23"/>
      <c r="F28" s="23"/>
    </row>
    <row r="29" spans="1:6" ht="30.75" customHeight="1" x14ac:dyDescent="0.25">
      <c r="A29" s="3" t="s">
        <v>93</v>
      </c>
      <c r="B29" s="4">
        <v>12000</v>
      </c>
      <c r="C29" s="4"/>
      <c r="D29" s="4"/>
      <c r="E29" s="23"/>
      <c r="F29" s="23"/>
    </row>
    <row r="30" spans="1:6" x14ac:dyDescent="0.25">
      <c r="A30" s="3" t="s">
        <v>94</v>
      </c>
      <c r="B30" s="4">
        <v>8000</v>
      </c>
      <c r="C30" s="4"/>
      <c r="D30" s="4"/>
      <c r="E30" s="23"/>
      <c r="F30" s="23"/>
    </row>
    <row r="31" spans="1:6" x14ac:dyDescent="0.25">
      <c r="A31" s="3" t="s">
        <v>95</v>
      </c>
      <c r="B31" s="4">
        <v>1200</v>
      </c>
      <c r="C31" s="4"/>
      <c r="D31" s="4"/>
      <c r="E31" s="23"/>
      <c r="F31" s="23"/>
    </row>
    <row r="32" spans="1:6" x14ac:dyDescent="0.25">
      <c r="A32" s="3" t="s">
        <v>96</v>
      </c>
      <c r="B32" s="4">
        <v>400</v>
      </c>
      <c r="C32" s="4"/>
      <c r="D32" s="4"/>
      <c r="E32" s="23"/>
      <c r="F32" s="23"/>
    </row>
    <row r="33" spans="1:6" x14ac:dyDescent="0.25">
      <c r="A33" s="3" t="s">
        <v>390</v>
      </c>
      <c r="B33" s="4">
        <v>30</v>
      </c>
      <c r="C33" s="4"/>
      <c r="D33" s="4"/>
      <c r="E33" s="23"/>
      <c r="F33" s="23"/>
    </row>
    <row r="34" spans="1:6" x14ac:dyDescent="0.25">
      <c r="A34" s="3" t="s">
        <v>97</v>
      </c>
      <c r="B34" s="4">
        <v>30</v>
      </c>
      <c r="C34" s="4"/>
      <c r="D34" s="4"/>
      <c r="E34" s="23"/>
      <c r="F34" s="23"/>
    </row>
    <row r="35" spans="1:6" x14ac:dyDescent="0.25">
      <c r="A35" s="3" t="s">
        <v>98</v>
      </c>
      <c r="B35" s="4">
        <v>50</v>
      </c>
      <c r="C35" s="4"/>
      <c r="D35" s="4"/>
      <c r="E35" s="23"/>
      <c r="F35" s="23"/>
    </row>
    <row r="36" spans="1:6" x14ac:dyDescent="0.25">
      <c r="A36" s="3" t="s">
        <v>99</v>
      </c>
      <c r="B36" s="4">
        <v>50</v>
      </c>
      <c r="C36" s="4"/>
      <c r="D36" s="4"/>
      <c r="E36" s="23"/>
      <c r="F36" s="23"/>
    </row>
    <row r="37" spans="1:6" x14ac:dyDescent="0.25">
      <c r="A37" s="3" t="s">
        <v>100</v>
      </c>
      <c r="B37" s="4">
        <v>50</v>
      </c>
      <c r="C37" s="4"/>
      <c r="D37" s="4"/>
      <c r="E37" s="23"/>
      <c r="F37" s="23"/>
    </row>
    <row r="38" spans="1:6" x14ac:dyDescent="0.25">
      <c r="A38" s="3" t="s">
        <v>101</v>
      </c>
      <c r="B38" s="4">
        <v>800</v>
      </c>
      <c r="C38" s="4"/>
      <c r="D38" s="4"/>
      <c r="E38" s="23"/>
      <c r="F38" s="23"/>
    </row>
    <row r="39" spans="1:6" x14ac:dyDescent="0.25">
      <c r="A39" s="3" t="s">
        <v>102</v>
      </c>
      <c r="B39" s="4">
        <v>800</v>
      </c>
      <c r="C39" s="4"/>
      <c r="D39" s="4"/>
      <c r="E39" s="23"/>
      <c r="F39" s="23"/>
    </row>
    <row r="40" spans="1:6" x14ac:dyDescent="0.25">
      <c r="A40" s="3" t="s">
        <v>103</v>
      </c>
      <c r="B40" s="4">
        <v>30</v>
      </c>
      <c r="C40" s="4"/>
      <c r="D40" s="4"/>
      <c r="E40" s="23"/>
      <c r="F40" s="23"/>
    </row>
    <row r="41" spans="1:6" x14ac:dyDescent="0.25">
      <c r="A41" s="3" t="s">
        <v>104</v>
      </c>
      <c r="B41" s="4">
        <v>20</v>
      </c>
      <c r="C41" s="4"/>
      <c r="D41" s="4"/>
      <c r="E41" s="23"/>
      <c r="F41" s="23"/>
    </row>
    <row r="42" spans="1:6" x14ac:dyDescent="0.25">
      <c r="A42" s="3" t="s">
        <v>105</v>
      </c>
      <c r="B42" s="4">
        <v>20</v>
      </c>
      <c r="C42" s="4"/>
      <c r="D42" s="4"/>
      <c r="E42" s="23"/>
      <c r="F42" s="23"/>
    </row>
    <row r="43" spans="1:6" x14ac:dyDescent="0.25">
      <c r="A43" s="3" t="s">
        <v>271</v>
      </c>
      <c r="B43" s="4">
        <v>100</v>
      </c>
      <c r="C43" s="4"/>
      <c r="D43" s="4"/>
      <c r="E43" s="23"/>
      <c r="F43" s="23"/>
    </row>
    <row r="44" spans="1:6" x14ac:dyDescent="0.25">
      <c r="A44" s="3" t="s">
        <v>272</v>
      </c>
      <c r="B44" s="4">
        <v>100</v>
      </c>
      <c r="C44" s="4"/>
      <c r="D44" s="4"/>
      <c r="E44" s="23"/>
      <c r="F44" s="23"/>
    </row>
    <row r="45" spans="1:6" x14ac:dyDescent="0.25">
      <c r="A45" s="3" t="s">
        <v>273</v>
      </c>
      <c r="B45" s="4">
        <v>100</v>
      </c>
      <c r="C45" s="4"/>
      <c r="D45" s="4"/>
      <c r="E45" s="23"/>
      <c r="F45" s="23"/>
    </row>
    <row r="46" spans="1:6" x14ac:dyDescent="0.25">
      <c r="A46" s="3" t="s">
        <v>452</v>
      </c>
      <c r="B46" s="4">
        <v>20</v>
      </c>
      <c r="C46" s="4"/>
      <c r="D46" s="4"/>
      <c r="E46" s="23"/>
      <c r="F46" s="23"/>
    </row>
    <row r="47" spans="1:6" x14ac:dyDescent="0.25">
      <c r="A47" s="3" t="s">
        <v>106</v>
      </c>
      <c r="B47" s="4">
        <v>50</v>
      </c>
      <c r="C47" s="4"/>
      <c r="D47" s="4"/>
      <c r="E47" s="23"/>
      <c r="F47" s="23"/>
    </row>
    <row r="48" spans="1:6" x14ac:dyDescent="0.25">
      <c r="A48" s="3" t="s">
        <v>107</v>
      </c>
      <c r="B48" s="4">
        <v>50</v>
      </c>
      <c r="C48" s="4"/>
      <c r="D48" s="4"/>
      <c r="E48" s="23"/>
      <c r="F48" s="23"/>
    </row>
    <row r="49" spans="1:6" x14ac:dyDescent="0.25">
      <c r="A49" s="3" t="s">
        <v>108</v>
      </c>
      <c r="B49" s="4">
        <v>50</v>
      </c>
      <c r="C49" s="4"/>
      <c r="D49" s="4"/>
      <c r="E49" s="23"/>
      <c r="F49" s="23"/>
    </row>
    <row r="50" spans="1:6" x14ac:dyDescent="0.25">
      <c r="A50" s="3" t="s">
        <v>109</v>
      </c>
      <c r="B50" s="4">
        <v>50</v>
      </c>
      <c r="C50" s="4"/>
      <c r="D50" s="4"/>
      <c r="E50" s="23"/>
      <c r="F50" s="23"/>
    </row>
    <row r="51" spans="1:6" x14ac:dyDescent="0.25">
      <c r="A51" s="3" t="s">
        <v>110</v>
      </c>
      <c r="B51" s="4">
        <v>50</v>
      </c>
      <c r="C51" s="4"/>
      <c r="D51" s="4"/>
      <c r="E51" s="23"/>
      <c r="F51" s="23"/>
    </row>
    <row r="52" spans="1:6" x14ac:dyDescent="0.25">
      <c r="A52" s="3" t="s">
        <v>111</v>
      </c>
      <c r="B52" s="4">
        <v>50</v>
      </c>
      <c r="C52" s="4"/>
      <c r="D52" s="4"/>
      <c r="E52" s="23"/>
      <c r="F52" s="23"/>
    </row>
    <row r="53" spans="1:6" x14ac:dyDescent="0.25">
      <c r="A53" s="3" t="s">
        <v>112</v>
      </c>
      <c r="B53" s="4">
        <v>50</v>
      </c>
      <c r="C53" s="4"/>
      <c r="D53" s="4"/>
      <c r="E53" s="23"/>
      <c r="F53" s="23"/>
    </row>
    <row r="54" spans="1:6" x14ac:dyDescent="0.25">
      <c r="A54" s="3" t="s">
        <v>113</v>
      </c>
      <c r="B54" s="4">
        <v>60</v>
      </c>
      <c r="C54" s="4"/>
      <c r="D54" s="4"/>
      <c r="E54" s="23"/>
      <c r="F54" s="23"/>
    </row>
    <row r="55" spans="1:6" x14ac:dyDescent="0.25">
      <c r="A55" s="3" t="s">
        <v>114</v>
      </c>
      <c r="B55" s="4">
        <v>500</v>
      </c>
      <c r="C55" s="4"/>
      <c r="D55" s="4"/>
      <c r="E55" s="23"/>
      <c r="F55" s="23"/>
    </row>
    <row r="56" spans="1:6" x14ac:dyDescent="0.25">
      <c r="A56" s="3" t="s">
        <v>115</v>
      </c>
      <c r="B56" s="4">
        <v>500</v>
      </c>
      <c r="C56" s="4"/>
      <c r="D56" s="4"/>
      <c r="E56" s="23"/>
      <c r="F56" s="23"/>
    </row>
    <row r="57" spans="1:6" x14ac:dyDescent="0.25">
      <c r="A57" s="3" t="s">
        <v>116</v>
      </c>
      <c r="B57" s="4">
        <v>100</v>
      </c>
      <c r="C57" s="4"/>
      <c r="D57" s="4"/>
      <c r="E57" s="23"/>
      <c r="F57" s="23"/>
    </row>
    <row r="58" spans="1:6" x14ac:dyDescent="0.25">
      <c r="A58" s="3" t="s">
        <v>117</v>
      </c>
      <c r="B58" s="4">
        <v>50</v>
      </c>
      <c r="C58" s="4"/>
      <c r="D58" s="4"/>
      <c r="E58" s="23"/>
      <c r="F58" s="23"/>
    </row>
    <row r="59" spans="1:6" x14ac:dyDescent="0.25">
      <c r="A59" s="3" t="s">
        <v>118</v>
      </c>
      <c r="B59" s="4">
        <v>5</v>
      </c>
      <c r="C59" s="4"/>
      <c r="D59" s="4"/>
      <c r="E59" s="23"/>
      <c r="F59" s="23"/>
    </row>
    <row r="60" spans="1:6" x14ac:dyDescent="0.25">
      <c r="A60" s="3" t="s">
        <v>119</v>
      </c>
      <c r="B60" s="4">
        <v>5</v>
      </c>
      <c r="C60" s="4"/>
      <c r="D60" s="4"/>
      <c r="E60" s="23"/>
      <c r="F60" s="23"/>
    </row>
    <row r="61" spans="1:6" x14ac:dyDescent="0.25">
      <c r="A61" s="3" t="s">
        <v>120</v>
      </c>
      <c r="B61" s="4">
        <v>5</v>
      </c>
      <c r="C61" s="4"/>
      <c r="D61" s="4"/>
      <c r="E61" s="23"/>
      <c r="F61" s="23"/>
    </row>
    <row r="62" spans="1:6" x14ac:dyDescent="0.25">
      <c r="A62" s="3" t="s">
        <v>121</v>
      </c>
      <c r="B62" s="4">
        <v>5</v>
      </c>
      <c r="C62" s="4"/>
      <c r="D62" s="4"/>
      <c r="E62" s="23"/>
      <c r="F62" s="23"/>
    </row>
    <row r="63" spans="1:6" x14ac:dyDescent="0.25">
      <c r="A63" s="3" t="s">
        <v>122</v>
      </c>
      <c r="B63" s="4">
        <v>5</v>
      </c>
      <c r="C63" s="4"/>
      <c r="D63" s="4"/>
      <c r="E63" s="23"/>
      <c r="F63" s="23"/>
    </row>
    <row r="64" spans="1:6" x14ac:dyDescent="0.25">
      <c r="A64" s="3" t="s">
        <v>123</v>
      </c>
      <c r="B64" s="4">
        <v>5</v>
      </c>
      <c r="C64" s="4"/>
      <c r="D64" s="4"/>
      <c r="E64" s="23"/>
      <c r="F64" s="23"/>
    </row>
    <row r="65" spans="1:6" x14ac:dyDescent="0.25">
      <c r="A65" s="3" t="s">
        <v>184</v>
      </c>
      <c r="B65" s="4">
        <v>200</v>
      </c>
      <c r="C65" s="4"/>
      <c r="D65" s="4"/>
      <c r="E65" s="23"/>
      <c r="F65" s="23"/>
    </row>
    <row r="66" spans="1:6" x14ac:dyDescent="0.25">
      <c r="A66" s="3" t="s">
        <v>185</v>
      </c>
      <c r="B66" s="4">
        <v>200</v>
      </c>
      <c r="C66" s="4"/>
      <c r="D66" s="4"/>
      <c r="E66" s="23"/>
      <c r="F66" s="23"/>
    </row>
    <row r="67" spans="1:6" x14ac:dyDescent="0.25">
      <c r="A67" s="3" t="s">
        <v>186</v>
      </c>
      <c r="B67" s="4">
        <v>100</v>
      </c>
      <c r="C67" s="4"/>
      <c r="D67" s="4"/>
      <c r="E67" s="23"/>
      <c r="F67" s="23"/>
    </row>
    <row r="68" spans="1:6" x14ac:dyDescent="0.25">
      <c r="A68" s="3" t="s">
        <v>187</v>
      </c>
      <c r="B68" s="4">
        <v>100</v>
      </c>
      <c r="C68" s="4"/>
      <c r="D68" s="4"/>
      <c r="E68" s="23"/>
      <c r="F68" s="23"/>
    </row>
    <row r="69" spans="1:6" x14ac:dyDescent="0.25">
      <c r="A69" s="3" t="s">
        <v>188</v>
      </c>
      <c r="B69" s="4">
        <v>100</v>
      </c>
      <c r="C69" s="4"/>
      <c r="D69" s="4"/>
      <c r="E69" s="23"/>
      <c r="F69" s="23"/>
    </row>
    <row r="70" spans="1:6" x14ac:dyDescent="0.25">
      <c r="A70" s="3" t="s">
        <v>189</v>
      </c>
      <c r="B70" s="4">
        <v>100</v>
      </c>
      <c r="C70" s="4"/>
      <c r="D70" s="4"/>
      <c r="E70" s="23"/>
      <c r="F70" s="23"/>
    </row>
    <row r="71" spans="1:6" x14ac:dyDescent="0.25">
      <c r="A71" s="3" t="s">
        <v>453</v>
      </c>
      <c r="B71" s="4">
        <v>50</v>
      </c>
      <c r="C71" s="4"/>
      <c r="D71" s="4"/>
      <c r="E71" s="23"/>
      <c r="F71" s="23"/>
    </row>
    <row r="72" spans="1:6" x14ac:dyDescent="0.25">
      <c r="A72" s="3" t="s">
        <v>190</v>
      </c>
      <c r="B72" s="4">
        <v>1000</v>
      </c>
      <c r="C72" s="4"/>
      <c r="D72" s="4"/>
      <c r="E72" s="23"/>
      <c r="F72" s="23"/>
    </row>
    <row r="73" spans="1:6" x14ac:dyDescent="0.25">
      <c r="A73" s="3" t="s">
        <v>191</v>
      </c>
      <c r="B73" s="4">
        <v>1000</v>
      </c>
      <c r="C73" s="4"/>
      <c r="D73" s="4"/>
      <c r="E73" s="23"/>
      <c r="F73" s="23"/>
    </row>
    <row r="74" spans="1:6" x14ac:dyDescent="0.25">
      <c r="A74" s="3" t="s">
        <v>192</v>
      </c>
      <c r="B74" s="4">
        <v>500</v>
      </c>
      <c r="C74" s="4"/>
      <c r="D74" s="4"/>
      <c r="E74" s="23"/>
      <c r="F74" s="23"/>
    </row>
    <row r="75" spans="1:6" x14ac:dyDescent="0.25">
      <c r="A75" s="3" t="s">
        <v>193</v>
      </c>
      <c r="B75" s="4">
        <v>500</v>
      </c>
      <c r="C75" s="4"/>
      <c r="D75" s="4"/>
      <c r="E75" s="23"/>
      <c r="F75" s="23"/>
    </row>
    <row r="76" spans="1:6" x14ac:dyDescent="0.25">
      <c r="A76" s="3" t="s">
        <v>194</v>
      </c>
      <c r="B76" s="4">
        <v>500</v>
      </c>
      <c r="C76" s="4"/>
      <c r="D76" s="4"/>
      <c r="E76" s="23"/>
      <c r="F76" s="23"/>
    </row>
    <row r="77" spans="1:6" x14ac:dyDescent="0.25">
      <c r="A77" s="3" t="s">
        <v>195</v>
      </c>
      <c r="B77" s="4">
        <v>500</v>
      </c>
      <c r="C77" s="4"/>
      <c r="D77" s="4"/>
      <c r="E77" s="23"/>
      <c r="F77" s="23"/>
    </row>
    <row r="78" spans="1:6" x14ac:dyDescent="0.25">
      <c r="A78" s="3" t="s">
        <v>196</v>
      </c>
      <c r="B78" s="4">
        <v>100</v>
      </c>
      <c r="C78" s="4"/>
      <c r="D78" s="4"/>
      <c r="E78" s="23"/>
      <c r="F78" s="23"/>
    </row>
    <row r="79" spans="1:6" x14ac:dyDescent="0.25">
      <c r="A79" s="3" t="s">
        <v>125</v>
      </c>
      <c r="B79" s="4">
        <v>2000</v>
      </c>
      <c r="C79" s="4"/>
      <c r="D79" s="4"/>
      <c r="E79" s="23"/>
      <c r="F79" s="23"/>
    </row>
    <row r="80" spans="1:6" x14ac:dyDescent="0.25">
      <c r="A80" s="3" t="s">
        <v>126</v>
      </c>
      <c r="B80" s="4" t="s">
        <v>301</v>
      </c>
      <c r="C80" s="4"/>
      <c r="D80" s="4"/>
      <c r="E80" s="23"/>
      <c r="F80" s="23"/>
    </row>
    <row r="81" spans="1:6" x14ac:dyDescent="0.25">
      <c r="A81" s="3" t="s">
        <v>127</v>
      </c>
      <c r="B81" s="4" t="s">
        <v>378</v>
      </c>
      <c r="C81" s="4"/>
      <c r="D81" s="4"/>
      <c r="E81" s="23"/>
      <c r="F81" s="23"/>
    </row>
    <row r="82" spans="1:6" x14ac:dyDescent="0.25">
      <c r="A82" s="3" t="s">
        <v>128</v>
      </c>
      <c r="B82" s="4" t="s">
        <v>454</v>
      </c>
      <c r="C82" s="4"/>
      <c r="D82" s="4"/>
      <c r="E82" s="23"/>
      <c r="F82" s="23"/>
    </row>
    <row r="83" spans="1:6" x14ac:dyDescent="0.25">
      <c r="A83" s="3" t="s">
        <v>129</v>
      </c>
      <c r="B83" s="4" t="s">
        <v>454</v>
      </c>
      <c r="C83" s="4"/>
      <c r="D83" s="4"/>
      <c r="E83" s="23"/>
      <c r="F83" s="23"/>
    </row>
    <row r="84" spans="1:6" x14ac:dyDescent="0.25">
      <c r="A84" s="3" t="s">
        <v>130</v>
      </c>
      <c r="B84" s="4" t="s">
        <v>455</v>
      </c>
      <c r="C84" s="4"/>
      <c r="D84" s="4"/>
      <c r="E84" s="23"/>
      <c r="F84" s="23"/>
    </row>
    <row r="85" spans="1:6" x14ac:dyDescent="0.25">
      <c r="A85" s="3" t="s">
        <v>131</v>
      </c>
      <c r="B85" s="4" t="s">
        <v>456</v>
      </c>
      <c r="C85" s="4"/>
      <c r="D85" s="4"/>
      <c r="E85" s="23"/>
      <c r="F85" s="23"/>
    </row>
    <row r="86" spans="1:6" x14ac:dyDescent="0.25">
      <c r="A86" s="3" t="s">
        <v>132</v>
      </c>
      <c r="B86" s="4" t="s">
        <v>456</v>
      </c>
      <c r="C86" s="4"/>
      <c r="D86" s="4"/>
      <c r="E86" s="23"/>
      <c r="F86" s="23"/>
    </row>
    <row r="87" spans="1:6" x14ac:dyDescent="0.25">
      <c r="A87" s="3" t="s">
        <v>133</v>
      </c>
      <c r="B87" s="4" t="s">
        <v>456</v>
      </c>
      <c r="C87" s="4"/>
      <c r="D87" s="4"/>
      <c r="E87" s="23"/>
      <c r="F87" s="23"/>
    </row>
    <row r="88" spans="1:6" x14ac:dyDescent="0.25">
      <c r="A88" s="3" t="s">
        <v>457</v>
      </c>
      <c r="B88" s="4" t="s">
        <v>458</v>
      </c>
      <c r="C88" s="4"/>
      <c r="D88" s="4"/>
      <c r="E88" s="23"/>
      <c r="F88" s="23"/>
    </row>
    <row r="89" spans="1:6" x14ac:dyDescent="0.25">
      <c r="A89" s="3" t="s">
        <v>368</v>
      </c>
      <c r="B89" s="4">
        <v>15</v>
      </c>
      <c r="C89" s="4"/>
      <c r="D89" s="4"/>
      <c r="E89" s="23"/>
      <c r="F89" s="23"/>
    </row>
    <row r="90" spans="1:6" x14ac:dyDescent="0.25">
      <c r="A90" s="3" t="s">
        <v>369</v>
      </c>
      <c r="B90" s="4">
        <v>25</v>
      </c>
      <c r="C90" s="4"/>
      <c r="D90" s="4"/>
      <c r="E90" s="23"/>
      <c r="F90" s="23"/>
    </row>
    <row r="91" spans="1:6" x14ac:dyDescent="0.25">
      <c r="A91" s="3" t="s">
        <v>134</v>
      </c>
      <c r="B91" s="4">
        <v>25</v>
      </c>
      <c r="C91" s="4"/>
      <c r="D91" s="4"/>
      <c r="E91" s="23"/>
      <c r="F91" s="23"/>
    </row>
    <row r="92" spans="1:6" x14ac:dyDescent="0.25">
      <c r="A92" s="3" t="s">
        <v>135</v>
      </c>
      <c r="B92" s="4">
        <v>20</v>
      </c>
      <c r="C92" s="4"/>
      <c r="D92" s="4"/>
      <c r="E92" s="23"/>
      <c r="F92" s="23"/>
    </row>
    <row r="93" spans="1:6" x14ac:dyDescent="0.25">
      <c r="A93" s="3" t="s">
        <v>136</v>
      </c>
      <c r="B93" s="4">
        <v>3500</v>
      </c>
      <c r="C93" s="4"/>
      <c r="D93" s="4"/>
      <c r="E93" s="23"/>
      <c r="F93" s="23"/>
    </row>
    <row r="94" spans="1:6" x14ac:dyDescent="0.25">
      <c r="A94" s="3" t="s">
        <v>137</v>
      </c>
      <c r="B94" s="4">
        <v>1500</v>
      </c>
      <c r="C94" s="4"/>
      <c r="D94" s="4"/>
      <c r="E94" s="23"/>
      <c r="F94" s="23"/>
    </row>
    <row r="95" spans="1:6" x14ac:dyDescent="0.25">
      <c r="A95" s="3" t="s">
        <v>138</v>
      </c>
      <c r="B95" s="4">
        <v>1500</v>
      </c>
      <c r="C95" s="4"/>
      <c r="D95" s="4"/>
      <c r="E95" s="23"/>
      <c r="F95" s="23"/>
    </row>
    <row r="96" spans="1:6" x14ac:dyDescent="0.25">
      <c r="A96" s="3" t="s">
        <v>396</v>
      </c>
      <c r="B96" s="4">
        <v>2000</v>
      </c>
      <c r="C96" s="4"/>
      <c r="D96" s="4"/>
      <c r="E96" s="23"/>
      <c r="F96" s="23"/>
    </row>
    <row r="97" spans="1:6" x14ac:dyDescent="0.25">
      <c r="A97" s="3" t="s">
        <v>397</v>
      </c>
      <c r="B97" s="4">
        <v>500</v>
      </c>
      <c r="C97" s="4"/>
      <c r="D97" s="4"/>
      <c r="E97" s="23"/>
      <c r="F97" s="23"/>
    </row>
    <row r="98" spans="1:6" x14ac:dyDescent="0.25">
      <c r="A98" s="3" t="s">
        <v>370</v>
      </c>
      <c r="B98" s="4">
        <v>100</v>
      </c>
      <c r="C98" s="4"/>
      <c r="D98" s="4"/>
      <c r="E98" s="23"/>
      <c r="F98" s="23"/>
    </row>
    <row r="99" spans="1:6" x14ac:dyDescent="0.25">
      <c r="A99" s="3" t="s">
        <v>139</v>
      </c>
      <c r="B99" s="4" t="s">
        <v>458</v>
      </c>
      <c r="C99" s="4"/>
      <c r="D99" s="4"/>
      <c r="E99" s="23"/>
      <c r="F99" s="23"/>
    </row>
    <row r="100" spans="1:6" x14ac:dyDescent="0.25">
      <c r="A100" s="3" t="s">
        <v>140</v>
      </c>
      <c r="B100" s="4">
        <v>2500</v>
      </c>
      <c r="C100" s="4"/>
      <c r="D100" s="4"/>
      <c r="E100" s="23"/>
      <c r="F100" s="23"/>
    </row>
    <row r="101" spans="1:6" x14ac:dyDescent="0.25">
      <c r="A101" s="3" t="s">
        <v>141</v>
      </c>
      <c r="B101" s="4">
        <v>1000</v>
      </c>
      <c r="C101" s="4"/>
      <c r="D101" s="4"/>
      <c r="E101" s="23"/>
      <c r="F101" s="23"/>
    </row>
    <row r="102" spans="1:6" x14ac:dyDescent="0.25">
      <c r="A102" s="3" t="s">
        <v>379</v>
      </c>
      <c r="B102" s="4">
        <v>200</v>
      </c>
      <c r="C102" s="4"/>
      <c r="D102" s="4"/>
      <c r="E102" s="23"/>
      <c r="F102" s="23"/>
    </row>
    <row r="103" spans="1:6" x14ac:dyDescent="0.25">
      <c r="A103" s="3" t="s">
        <v>380</v>
      </c>
      <c r="B103" s="4" t="s">
        <v>449</v>
      </c>
      <c r="C103" s="4"/>
      <c r="D103" s="4"/>
      <c r="E103" s="23"/>
      <c r="F103" s="23"/>
    </row>
    <row r="104" spans="1:6" x14ac:dyDescent="0.25">
      <c r="A104" s="3" t="s">
        <v>459</v>
      </c>
      <c r="B104" s="4">
        <v>100</v>
      </c>
      <c r="C104" s="4"/>
      <c r="D104" s="4"/>
      <c r="E104" s="23"/>
      <c r="F104" s="23"/>
    </row>
    <row r="105" spans="1:6" x14ac:dyDescent="0.25">
      <c r="A105" s="3" t="s">
        <v>460</v>
      </c>
      <c r="B105" s="4">
        <v>5000</v>
      </c>
      <c r="C105" s="4"/>
      <c r="D105" s="4"/>
      <c r="E105" s="23"/>
      <c r="F105" s="23"/>
    </row>
    <row r="106" spans="1:6" x14ac:dyDescent="0.25">
      <c r="A106" s="3" t="s">
        <v>461</v>
      </c>
      <c r="B106" s="4">
        <v>400</v>
      </c>
      <c r="C106" s="4"/>
      <c r="D106" s="4"/>
      <c r="E106" s="23"/>
      <c r="F106" s="23"/>
    </row>
    <row r="107" spans="1:6" x14ac:dyDescent="0.25">
      <c r="A107" s="3" t="s">
        <v>142</v>
      </c>
      <c r="B107" s="4">
        <v>40</v>
      </c>
      <c r="C107" s="4"/>
      <c r="D107" s="4"/>
      <c r="E107" s="23"/>
      <c r="F107" s="23"/>
    </row>
    <row r="108" spans="1:6" x14ac:dyDescent="0.25">
      <c r="A108" s="3" t="s">
        <v>143</v>
      </c>
      <c r="B108" s="4">
        <v>15</v>
      </c>
      <c r="C108" s="4"/>
      <c r="D108" s="4"/>
      <c r="E108" s="23"/>
      <c r="F108" s="23"/>
    </row>
    <row r="109" spans="1:6" x14ac:dyDescent="0.25">
      <c r="A109" s="3" t="s">
        <v>381</v>
      </c>
      <c r="B109" s="4" t="s">
        <v>410</v>
      </c>
      <c r="C109" s="4"/>
      <c r="D109" s="4"/>
      <c r="E109" s="23"/>
      <c r="F109" s="23"/>
    </row>
    <row r="110" spans="1:6" x14ac:dyDescent="0.25">
      <c r="A110" s="3" t="s">
        <v>406</v>
      </c>
      <c r="B110" s="4">
        <v>200</v>
      </c>
      <c r="C110" s="4"/>
      <c r="D110" s="4"/>
      <c r="E110" s="23"/>
      <c r="F110" s="23"/>
    </row>
    <row r="111" spans="1:6" x14ac:dyDescent="0.25">
      <c r="A111" s="3" t="s">
        <v>144</v>
      </c>
      <c r="B111" s="4" t="s">
        <v>462</v>
      </c>
      <c r="C111" s="4"/>
      <c r="D111" s="4"/>
      <c r="E111" s="23"/>
      <c r="F111" s="23"/>
    </row>
    <row r="112" spans="1:6" x14ac:dyDescent="0.25">
      <c r="A112" s="3" t="s">
        <v>197</v>
      </c>
      <c r="B112" s="4" t="s">
        <v>462</v>
      </c>
      <c r="C112" s="4"/>
      <c r="D112" s="4"/>
      <c r="E112" s="23"/>
      <c r="F112" s="23"/>
    </row>
    <row r="113" spans="1:6" x14ac:dyDescent="0.25">
      <c r="A113" s="3" t="s">
        <v>145</v>
      </c>
      <c r="B113" s="4">
        <v>2000</v>
      </c>
      <c r="C113" s="4"/>
      <c r="D113" s="4"/>
      <c r="E113" s="23"/>
      <c r="F113" s="23"/>
    </row>
    <row r="114" spans="1:6" x14ac:dyDescent="0.25">
      <c r="A114" s="3" t="s">
        <v>146</v>
      </c>
      <c r="B114" s="4">
        <v>1000</v>
      </c>
      <c r="C114" s="4"/>
      <c r="D114" s="4"/>
      <c r="E114" s="23"/>
      <c r="F114" s="23"/>
    </row>
    <row r="115" spans="1:6" x14ac:dyDescent="0.25">
      <c r="A115" s="3" t="s">
        <v>147</v>
      </c>
      <c r="B115" s="4">
        <v>2000</v>
      </c>
      <c r="C115" s="4"/>
      <c r="D115" s="4"/>
      <c r="E115" s="23"/>
      <c r="F115" s="23"/>
    </row>
    <row r="116" spans="1:6" x14ac:dyDescent="0.25">
      <c r="A116" s="3" t="s">
        <v>148</v>
      </c>
      <c r="B116" s="4">
        <v>1000</v>
      </c>
      <c r="C116" s="4"/>
      <c r="D116" s="4"/>
      <c r="E116" s="23"/>
      <c r="F116" s="23"/>
    </row>
    <row r="117" spans="1:6" x14ac:dyDescent="0.25">
      <c r="A117" s="3" t="s">
        <v>149</v>
      </c>
      <c r="B117" s="4">
        <v>2000</v>
      </c>
      <c r="C117" s="4"/>
      <c r="D117" s="4"/>
      <c r="E117" s="23"/>
      <c r="F117" s="23"/>
    </row>
    <row r="118" spans="1:6" x14ac:dyDescent="0.25">
      <c r="A118" s="3" t="s">
        <v>150</v>
      </c>
      <c r="B118" s="4">
        <v>1000</v>
      </c>
      <c r="C118" s="4"/>
      <c r="D118" s="4"/>
      <c r="E118" s="23"/>
      <c r="F118" s="23"/>
    </row>
    <row r="119" spans="1:6" x14ac:dyDescent="0.25">
      <c r="A119" s="3" t="s">
        <v>286</v>
      </c>
      <c r="B119" s="4">
        <v>2000</v>
      </c>
      <c r="C119" s="4"/>
      <c r="D119" s="4"/>
      <c r="E119" s="23"/>
      <c r="F119" s="23"/>
    </row>
    <row r="120" spans="1:6" x14ac:dyDescent="0.25">
      <c r="A120" s="3" t="s">
        <v>151</v>
      </c>
      <c r="B120" s="4">
        <v>50</v>
      </c>
      <c r="C120" s="4"/>
      <c r="D120" s="4"/>
      <c r="E120" s="23"/>
      <c r="F120" s="23"/>
    </row>
    <row r="121" spans="1:6" x14ac:dyDescent="0.25">
      <c r="A121" s="3" t="s">
        <v>371</v>
      </c>
      <c r="B121" s="4">
        <v>50</v>
      </c>
      <c r="C121" s="4"/>
      <c r="D121" s="4"/>
      <c r="E121" s="23"/>
      <c r="F121" s="23"/>
    </row>
    <row r="122" spans="1:6" x14ac:dyDescent="0.25">
      <c r="A122" s="3" t="s">
        <v>287</v>
      </c>
      <c r="B122" s="4">
        <v>50</v>
      </c>
      <c r="C122" s="4"/>
      <c r="D122" s="4"/>
      <c r="E122" s="23"/>
      <c r="F122" s="23"/>
    </row>
    <row r="123" spans="1:6" x14ac:dyDescent="0.25">
      <c r="A123" s="3" t="s">
        <v>463</v>
      </c>
      <c r="B123" s="4">
        <v>50</v>
      </c>
      <c r="C123" s="4"/>
      <c r="D123" s="4"/>
      <c r="E123" s="23"/>
      <c r="F123" s="23"/>
    </row>
    <row r="124" spans="1:6" x14ac:dyDescent="0.25">
      <c r="A124" s="3" t="s">
        <v>154</v>
      </c>
      <c r="B124" s="4">
        <v>200</v>
      </c>
      <c r="C124" s="4"/>
      <c r="D124" s="4"/>
      <c r="E124" s="23"/>
      <c r="F124" s="23"/>
    </row>
    <row r="125" spans="1:6" x14ac:dyDescent="0.25">
      <c r="A125" s="3" t="s">
        <v>153</v>
      </c>
      <c r="B125" s="4">
        <v>200</v>
      </c>
      <c r="C125" s="4"/>
      <c r="D125" s="4"/>
      <c r="E125" s="23"/>
      <c r="F125" s="23"/>
    </row>
    <row r="126" spans="1:6" x14ac:dyDescent="0.25">
      <c r="A126" s="3" t="s">
        <v>464</v>
      </c>
      <c r="B126" s="4">
        <v>200</v>
      </c>
      <c r="C126" s="4"/>
      <c r="D126" s="4"/>
      <c r="E126" s="23"/>
      <c r="F126" s="23"/>
    </row>
    <row r="127" spans="1:6" x14ac:dyDescent="0.25">
      <c r="A127" s="3" t="s">
        <v>152</v>
      </c>
      <c r="B127" s="4">
        <v>100</v>
      </c>
      <c r="C127" s="4"/>
      <c r="D127" s="4"/>
      <c r="E127" s="23"/>
      <c r="F127" s="23"/>
    </row>
    <row r="128" spans="1:6" x14ac:dyDescent="0.25">
      <c r="A128" s="3" t="s">
        <v>155</v>
      </c>
      <c r="B128" s="4">
        <v>250</v>
      </c>
      <c r="C128" s="4"/>
      <c r="D128" s="4"/>
      <c r="E128" s="23"/>
      <c r="F128" s="23"/>
    </row>
    <row r="129" spans="1:6" x14ac:dyDescent="0.25">
      <c r="A129" s="3" t="s">
        <v>156</v>
      </c>
      <c r="B129" s="4" t="s">
        <v>465</v>
      </c>
      <c r="C129" s="4"/>
      <c r="D129" s="4"/>
      <c r="E129" s="23"/>
      <c r="F129" s="23"/>
    </row>
    <row r="130" spans="1:6" x14ac:dyDescent="0.25">
      <c r="A130" s="3" t="s">
        <v>157</v>
      </c>
      <c r="B130" s="4">
        <v>50</v>
      </c>
      <c r="C130" s="4"/>
      <c r="D130" s="4"/>
      <c r="E130" s="23"/>
      <c r="F130" s="23"/>
    </row>
    <row r="131" spans="1:6" x14ac:dyDescent="0.25">
      <c r="A131" s="3" t="s">
        <v>158</v>
      </c>
      <c r="B131" s="4">
        <v>20</v>
      </c>
      <c r="C131" s="4"/>
      <c r="D131" s="4"/>
      <c r="E131" s="23"/>
      <c r="F131" s="23"/>
    </row>
    <row r="132" spans="1:6" x14ac:dyDescent="0.25">
      <c r="A132" s="3" t="s">
        <v>159</v>
      </c>
      <c r="B132" s="4">
        <v>40</v>
      </c>
      <c r="C132" s="4"/>
      <c r="D132" s="4"/>
      <c r="E132" s="23"/>
      <c r="F132" s="23"/>
    </row>
    <row r="133" spans="1:6" x14ac:dyDescent="0.25">
      <c r="A133" s="3" t="s">
        <v>373</v>
      </c>
      <c r="B133" s="4" t="s">
        <v>466</v>
      </c>
      <c r="C133" s="4"/>
      <c r="D133" s="4"/>
      <c r="E133" s="23"/>
      <c r="F133" s="23"/>
    </row>
    <row r="134" spans="1:6" x14ac:dyDescent="0.25">
      <c r="A134" s="3" t="s">
        <v>467</v>
      </c>
      <c r="B134" s="4">
        <v>50</v>
      </c>
      <c r="C134" s="4"/>
      <c r="D134" s="4"/>
      <c r="E134" s="23"/>
      <c r="F134" s="23"/>
    </row>
    <row r="135" spans="1:6" x14ac:dyDescent="0.25">
      <c r="A135" s="3" t="s">
        <v>468</v>
      </c>
      <c r="B135" s="4">
        <v>10</v>
      </c>
      <c r="C135" s="4"/>
      <c r="D135" s="4"/>
      <c r="E135" s="23"/>
      <c r="F135" s="23"/>
    </row>
    <row r="136" spans="1:6" x14ac:dyDescent="0.25">
      <c r="A136" s="3" t="s">
        <v>372</v>
      </c>
      <c r="B136" s="4">
        <v>435</v>
      </c>
      <c r="C136" s="4"/>
      <c r="D136" s="4"/>
      <c r="E136" s="23"/>
      <c r="F136" s="23"/>
    </row>
    <row r="137" spans="1:6" x14ac:dyDescent="0.25">
      <c r="A137" s="3" t="s">
        <v>275</v>
      </c>
      <c r="B137" s="4" t="s">
        <v>469</v>
      </c>
      <c r="C137" s="4"/>
      <c r="D137" s="4"/>
      <c r="E137" s="23"/>
      <c r="F137" s="23"/>
    </row>
    <row r="138" spans="1:6" x14ac:dyDescent="0.25">
      <c r="A138" s="3" t="s">
        <v>413</v>
      </c>
      <c r="B138" s="4">
        <v>10000</v>
      </c>
      <c r="C138" s="4"/>
      <c r="D138" s="4"/>
      <c r="E138" s="23"/>
      <c r="F138" s="23"/>
    </row>
    <row r="139" spans="1:6" x14ac:dyDescent="0.25">
      <c r="A139" s="3" t="s">
        <v>391</v>
      </c>
      <c r="B139" s="4" t="s">
        <v>470</v>
      </c>
      <c r="C139" s="4"/>
      <c r="D139" s="4"/>
      <c r="E139" s="23"/>
      <c r="F139" s="23"/>
    </row>
    <row r="140" spans="1:6" x14ac:dyDescent="0.25">
      <c r="A140" s="3" t="s">
        <v>160</v>
      </c>
      <c r="B140" s="4">
        <v>100</v>
      </c>
      <c r="C140" s="4"/>
      <c r="D140" s="4"/>
      <c r="E140" s="23"/>
      <c r="F140" s="23"/>
    </row>
    <row r="141" spans="1:6" x14ac:dyDescent="0.25">
      <c r="A141" s="3" t="s">
        <v>161</v>
      </c>
      <c r="B141" s="4">
        <v>150</v>
      </c>
      <c r="C141" s="4"/>
      <c r="D141" s="4"/>
      <c r="E141" s="23"/>
      <c r="F141" s="23"/>
    </row>
    <row r="142" spans="1:6" x14ac:dyDescent="0.25">
      <c r="A142" s="3" t="s">
        <v>162</v>
      </c>
      <c r="B142" s="4">
        <v>150</v>
      </c>
      <c r="C142" s="4"/>
      <c r="D142" s="4"/>
      <c r="E142" s="23"/>
      <c r="F142" s="23"/>
    </row>
    <row r="143" spans="1:6" x14ac:dyDescent="0.25">
      <c r="A143" s="3" t="s">
        <v>163</v>
      </c>
      <c r="B143" s="4">
        <v>150</v>
      </c>
      <c r="C143" s="4"/>
      <c r="D143" s="4"/>
      <c r="E143" s="23"/>
      <c r="F143" s="23"/>
    </row>
    <row r="144" spans="1:6" x14ac:dyDescent="0.25">
      <c r="A144" s="3" t="s">
        <v>164</v>
      </c>
      <c r="B144" s="4">
        <v>200</v>
      </c>
      <c r="C144" s="4"/>
      <c r="D144" s="4"/>
      <c r="E144" s="23"/>
      <c r="F144" s="23"/>
    </row>
    <row r="145" spans="1:6" x14ac:dyDescent="0.25">
      <c r="A145" s="3" t="s">
        <v>165</v>
      </c>
      <c r="B145" s="4">
        <v>200</v>
      </c>
      <c r="C145" s="4"/>
      <c r="D145" s="4"/>
      <c r="E145" s="23"/>
      <c r="F145" s="23"/>
    </row>
    <row r="146" spans="1:6" x14ac:dyDescent="0.25">
      <c r="A146" s="3" t="s">
        <v>166</v>
      </c>
      <c r="B146" s="4">
        <v>200</v>
      </c>
      <c r="C146" s="4"/>
      <c r="D146" s="4"/>
      <c r="E146" s="23"/>
      <c r="F146" s="23"/>
    </row>
    <row r="147" spans="1:6" x14ac:dyDescent="0.25">
      <c r="A147" s="3" t="s">
        <v>167</v>
      </c>
      <c r="B147" s="4">
        <v>200</v>
      </c>
      <c r="C147" s="4"/>
      <c r="D147" s="4"/>
      <c r="E147" s="23"/>
      <c r="F147" s="23"/>
    </row>
    <row r="148" spans="1:6" x14ac:dyDescent="0.25">
      <c r="A148" s="3" t="s">
        <v>471</v>
      </c>
      <c r="B148" s="4">
        <v>40</v>
      </c>
      <c r="C148" s="4"/>
      <c r="D148" s="4"/>
      <c r="E148" s="23"/>
      <c r="F148" s="23"/>
    </row>
    <row r="149" spans="1:6" x14ac:dyDescent="0.25">
      <c r="A149" s="3" t="s">
        <v>168</v>
      </c>
      <c r="B149" s="4">
        <v>40</v>
      </c>
      <c r="C149" s="4"/>
      <c r="D149" s="4"/>
      <c r="E149" s="23"/>
      <c r="F149" s="23"/>
    </row>
    <row r="150" spans="1:6" x14ac:dyDescent="0.25">
      <c r="A150" s="3" t="s">
        <v>169</v>
      </c>
      <c r="B150" s="4">
        <v>50</v>
      </c>
      <c r="C150" s="4"/>
      <c r="D150" s="4"/>
      <c r="E150" s="23"/>
      <c r="F150" s="23"/>
    </row>
    <row r="151" spans="1:6" x14ac:dyDescent="0.25">
      <c r="A151" s="3" t="s">
        <v>170</v>
      </c>
      <c r="B151" s="4">
        <v>50</v>
      </c>
      <c r="C151" s="4"/>
      <c r="D151" s="4"/>
      <c r="E151" s="23"/>
      <c r="F151" s="23"/>
    </row>
    <row r="152" spans="1:6" x14ac:dyDescent="0.25">
      <c r="A152" s="3" t="s">
        <v>171</v>
      </c>
      <c r="B152" s="4">
        <v>50</v>
      </c>
      <c r="C152" s="4"/>
      <c r="D152" s="4"/>
      <c r="E152" s="23"/>
      <c r="F152" s="23"/>
    </row>
    <row r="153" spans="1:6" x14ac:dyDescent="0.25">
      <c r="A153" s="3" t="s">
        <v>172</v>
      </c>
      <c r="B153" s="4">
        <v>50</v>
      </c>
      <c r="C153" s="4"/>
      <c r="D153" s="4"/>
      <c r="E153" s="23"/>
      <c r="F153" s="23"/>
    </row>
    <row r="154" spans="1:6" x14ac:dyDescent="0.25">
      <c r="A154" s="3" t="s">
        <v>173</v>
      </c>
      <c r="B154" s="4">
        <v>50</v>
      </c>
      <c r="C154" s="4"/>
      <c r="D154" s="4"/>
      <c r="E154" s="23"/>
      <c r="F154" s="23"/>
    </row>
    <row r="155" spans="1:6" x14ac:dyDescent="0.25">
      <c r="A155" s="3" t="s">
        <v>174</v>
      </c>
      <c r="B155" s="4">
        <v>50</v>
      </c>
      <c r="C155" s="4"/>
      <c r="D155" s="4"/>
      <c r="E155" s="23"/>
      <c r="F155" s="23"/>
    </row>
    <row r="156" spans="1:6" x14ac:dyDescent="0.25">
      <c r="A156" s="3" t="s">
        <v>175</v>
      </c>
      <c r="B156" s="4">
        <v>20</v>
      </c>
      <c r="C156" s="4"/>
      <c r="D156" s="4"/>
      <c r="E156" s="23"/>
      <c r="F156" s="23"/>
    </row>
    <row r="157" spans="1:6" x14ac:dyDescent="0.25">
      <c r="A157" s="3" t="s">
        <v>472</v>
      </c>
      <c r="B157" s="4">
        <v>20</v>
      </c>
      <c r="C157" s="4"/>
      <c r="D157" s="4"/>
      <c r="E157" s="23"/>
      <c r="F157" s="23"/>
    </row>
    <row r="158" spans="1:6" x14ac:dyDescent="0.25">
      <c r="A158" s="3" t="s">
        <v>473</v>
      </c>
      <c r="B158" s="4">
        <v>20</v>
      </c>
      <c r="C158" s="4"/>
      <c r="D158" s="4"/>
      <c r="E158" s="23"/>
      <c r="F158" s="23"/>
    </row>
    <row r="159" spans="1:6" x14ac:dyDescent="0.25">
      <c r="A159" s="3" t="s">
        <v>474</v>
      </c>
      <c r="B159" s="4">
        <v>20</v>
      </c>
      <c r="C159" s="4"/>
      <c r="D159" s="4"/>
      <c r="E159" s="23"/>
      <c r="F159" s="23"/>
    </row>
    <row r="160" spans="1:6" x14ac:dyDescent="0.25">
      <c r="A160" s="3" t="s">
        <v>475</v>
      </c>
      <c r="B160" s="4">
        <v>100</v>
      </c>
      <c r="C160" s="4"/>
      <c r="D160" s="4"/>
      <c r="E160" s="23"/>
      <c r="F160" s="23"/>
    </row>
    <row r="161" spans="1:6" x14ac:dyDescent="0.25">
      <c r="A161" s="3" t="s">
        <v>476</v>
      </c>
      <c r="B161" s="4">
        <v>100</v>
      </c>
      <c r="C161" s="4"/>
      <c r="D161" s="4"/>
      <c r="E161" s="23"/>
      <c r="F161" s="23"/>
    </row>
    <row r="162" spans="1:6" x14ac:dyDescent="0.25">
      <c r="A162" s="3" t="s">
        <v>515</v>
      </c>
      <c r="B162" s="4">
        <v>40</v>
      </c>
      <c r="C162" s="4"/>
      <c r="D162" s="4"/>
      <c r="E162" s="23"/>
      <c r="F162" s="23"/>
    </row>
    <row r="163" spans="1:6" x14ac:dyDescent="0.25">
      <c r="A163" s="3" t="s">
        <v>516</v>
      </c>
      <c r="B163" s="4">
        <v>40</v>
      </c>
      <c r="C163" s="4"/>
      <c r="D163" s="4"/>
      <c r="E163" s="23"/>
      <c r="F163" s="23"/>
    </row>
    <row r="164" spans="1:6" x14ac:dyDescent="0.25">
      <c r="A164" s="3" t="s">
        <v>517</v>
      </c>
      <c r="B164" s="4">
        <v>40</v>
      </c>
      <c r="C164" s="4"/>
      <c r="D164" s="4"/>
      <c r="E164" s="23"/>
      <c r="F164" s="23"/>
    </row>
    <row r="165" spans="1:6" x14ac:dyDescent="0.25">
      <c r="A165" s="3" t="s">
        <v>518</v>
      </c>
      <c r="B165" s="4">
        <v>40</v>
      </c>
      <c r="C165" s="4"/>
      <c r="D165" s="4"/>
      <c r="E165" s="23"/>
      <c r="F165" s="23"/>
    </row>
    <row r="166" spans="1:6" x14ac:dyDescent="0.25">
      <c r="A166" s="3" t="s">
        <v>292</v>
      </c>
      <c r="B166" s="4">
        <v>2000</v>
      </c>
      <c r="C166" s="4"/>
      <c r="D166" s="4"/>
      <c r="E166" s="23"/>
      <c r="F166" s="23"/>
    </row>
    <row r="167" spans="1:6" x14ac:dyDescent="0.25">
      <c r="A167" s="3" t="s">
        <v>302</v>
      </c>
      <c r="B167" s="4">
        <v>400</v>
      </c>
      <c r="C167" s="4"/>
      <c r="D167" s="4"/>
      <c r="E167" s="23"/>
      <c r="F167" s="23"/>
    </row>
    <row r="168" spans="1:6" x14ac:dyDescent="0.25">
      <c r="A168" s="3" t="s">
        <v>176</v>
      </c>
      <c r="B168" s="4">
        <v>1200</v>
      </c>
      <c r="C168" s="4"/>
      <c r="D168" s="4"/>
      <c r="E168" s="23"/>
      <c r="F168" s="23"/>
    </row>
    <row r="169" spans="1:6" x14ac:dyDescent="0.25">
      <c r="A169" s="3" t="s">
        <v>177</v>
      </c>
      <c r="B169" s="4" t="s">
        <v>477</v>
      </c>
      <c r="C169" s="4"/>
      <c r="D169" s="4"/>
      <c r="E169" s="23"/>
      <c r="F169" s="23"/>
    </row>
    <row r="170" spans="1:6" x14ac:dyDescent="0.25">
      <c r="A170" s="3" t="s">
        <v>178</v>
      </c>
      <c r="B170" s="4" t="s">
        <v>449</v>
      </c>
      <c r="C170" s="4"/>
      <c r="D170" s="4"/>
      <c r="E170" s="23"/>
      <c r="F170" s="23"/>
    </row>
    <row r="171" spans="1:6" x14ac:dyDescent="0.25">
      <c r="A171" s="3" t="s">
        <v>179</v>
      </c>
      <c r="B171" s="4" t="s">
        <v>478</v>
      </c>
      <c r="C171" s="4"/>
      <c r="D171" s="4"/>
      <c r="E171" s="23"/>
      <c r="F171" s="23"/>
    </row>
    <row r="172" spans="1:6" x14ac:dyDescent="0.25">
      <c r="A172" s="3" t="s">
        <v>479</v>
      </c>
      <c r="B172" s="4" t="s">
        <v>480</v>
      </c>
      <c r="C172" s="4"/>
      <c r="D172" s="4"/>
      <c r="E172" s="23"/>
      <c r="F172" s="23"/>
    </row>
    <row r="173" spans="1:6" x14ac:dyDescent="0.25">
      <c r="A173" s="3" t="s">
        <v>482</v>
      </c>
      <c r="B173" s="4" t="s">
        <v>483</v>
      </c>
      <c r="C173" s="4"/>
      <c r="D173" s="4"/>
      <c r="E173" s="23"/>
      <c r="F173" s="23"/>
    </row>
    <row r="174" spans="1:6" x14ac:dyDescent="0.25">
      <c r="A174" s="3" t="s">
        <v>274</v>
      </c>
      <c r="B174" s="4" t="s">
        <v>481</v>
      </c>
      <c r="C174" s="4"/>
      <c r="D174" s="4"/>
      <c r="E174" s="23"/>
      <c r="F174" s="23"/>
    </row>
    <row r="175" spans="1:6" x14ac:dyDescent="0.25">
      <c r="A175" s="3" t="s">
        <v>200</v>
      </c>
      <c r="B175" s="4" t="s">
        <v>458</v>
      </c>
      <c r="C175" s="4"/>
      <c r="D175" s="4"/>
      <c r="E175" s="23"/>
      <c r="F175" s="23"/>
    </row>
    <row r="176" spans="1:6" x14ac:dyDescent="0.25">
      <c r="A176" s="3" t="s">
        <v>514</v>
      </c>
      <c r="B176" s="4">
        <v>15000</v>
      </c>
      <c r="C176" s="4"/>
      <c r="D176" s="4"/>
      <c r="E176" s="23"/>
      <c r="F176" s="23"/>
    </row>
    <row r="177" spans="1:6" x14ac:dyDescent="0.25">
      <c r="A177" s="3" t="s">
        <v>206</v>
      </c>
      <c r="B177" s="4" t="s">
        <v>304</v>
      </c>
      <c r="C177" s="4"/>
      <c r="D177" s="4"/>
      <c r="E177" s="23"/>
      <c r="F177" s="23"/>
    </row>
    <row r="178" spans="1:6" x14ac:dyDescent="0.25">
      <c r="A178" s="3" t="s">
        <v>201</v>
      </c>
      <c r="B178" s="4" t="s">
        <v>304</v>
      </c>
      <c r="C178" s="4"/>
      <c r="D178" s="4"/>
      <c r="E178" s="23"/>
      <c r="F178" s="23"/>
    </row>
    <row r="179" spans="1:6" x14ac:dyDescent="0.25">
      <c r="A179" s="3" t="s">
        <v>202</v>
      </c>
      <c r="B179" s="4" t="s">
        <v>484</v>
      </c>
      <c r="C179" s="4"/>
      <c r="D179" s="4"/>
      <c r="E179" s="23"/>
      <c r="F179" s="23"/>
    </row>
    <row r="180" spans="1:6" x14ac:dyDescent="0.25">
      <c r="A180" s="3" t="s">
        <v>203</v>
      </c>
      <c r="B180" s="4" t="s">
        <v>304</v>
      </c>
      <c r="C180" s="4"/>
      <c r="D180" s="4"/>
      <c r="E180" s="23"/>
      <c r="F180" s="23"/>
    </row>
    <row r="181" spans="1:6" x14ac:dyDescent="0.25">
      <c r="A181" s="3" t="s">
        <v>204</v>
      </c>
      <c r="B181" s="4" t="s">
        <v>305</v>
      </c>
      <c r="C181" s="4"/>
      <c r="D181" s="4"/>
      <c r="E181" s="23"/>
      <c r="F181" s="23"/>
    </row>
    <row r="182" spans="1:6" x14ac:dyDescent="0.25">
      <c r="A182" s="3" t="s">
        <v>205</v>
      </c>
      <c r="B182" s="4" t="s">
        <v>305</v>
      </c>
      <c r="C182" s="4"/>
      <c r="D182" s="4"/>
      <c r="E182" s="23"/>
      <c r="F182" s="23"/>
    </row>
    <row r="183" spans="1:6" x14ac:dyDescent="0.25">
      <c r="A183" s="3" t="s">
        <v>485</v>
      </c>
      <c r="B183" s="4">
        <v>20</v>
      </c>
      <c r="C183" s="4"/>
      <c r="D183" s="4"/>
      <c r="E183" s="23"/>
      <c r="F183" s="23"/>
    </row>
    <row r="184" spans="1:6" x14ac:dyDescent="0.25">
      <c r="A184" s="3" t="s">
        <v>412</v>
      </c>
      <c r="B184" s="4" t="s">
        <v>486</v>
      </c>
      <c r="C184" s="4"/>
      <c r="D184" s="4"/>
      <c r="E184" s="23"/>
      <c r="F184" s="23"/>
    </row>
    <row r="185" spans="1:6" x14ac:dyDescent="0.25">
      <c r="A185" s="3" t="s">
        <v>487</v>
      </c>
      <c r="B185" s="4">
        <v>50</v>
      </c>
      <c r="C185" s="4"/>
      <c r="D185" s="4"/>
      <c r="E185" s="23"/>
      <c r="F185" s="23"/>
    </row>
    <row r="186" spans="1:6" x14ac:dyDescent="0.25">
      <c r="A186" s="3" t="s">
        <v>375</v>
      </c>
      <c r="B186" s="4">
        <v>50</v>
      </c>
      <c r="C186" s="4"/>
      <c r="D186" s="4"/>
      <c r="E186" s="23"/>
      <c r="F186" s="23"/>
    </row>
    <row r="187" spans="1:6" x14ac:dyDescent="0.25">
      <c r="A187" s="3" t="s">
        <v>374</v>
      </c>
      <c r="B187" s="4">
        <v>50</v>
      </c>
      <c r="C187" s="4"/>
      <c r="D187" s="4"/>
      <c r="E187" s="23"/>
      <c r="F187" s="23"/>
    </row>
    <row r="188" spans="1:6" x14ac:dyDescent="0.25">
      <c r="A188" s="3" t="s">
        <v>207</v>
      </c>
      <c r="B188" s="4">
        <v>10000</v>
      </c>
      <c r="C188" s="4"/>
      <c r="D188" s="4"/>
      <c r="E188" s="23"/>
      <c r="F188" s="23"/>
    </row>
    <row r="189" spans="1:6" x14ac:dyDescent="0.25">
      <c r="A189" s="3" t="s">
        <v>284</v>
      </c>
      <c r="B189" s="4">
        <v>10500</v>
      </c>
      <c r="C189" s="4"/>
      <c r="D189" s="4"/>
      <c r="E189" s="23"/>
      <c r="F189" s="23"/>
    </row>
    <row r="190" spans="1:6" x14ac:dyDescent="0.25">
      <c r="A190" s="3" t="s">
        <v>394</v>
      </c>
      <c r="B190" s="4">
        <v>480</v>
      </c>
      <c r="C190" s="4"/>
      <c r="D190" s="4"/>
      <c r="E190" s="23"/>
      <c r="F190" s="23"/>
    </row>
    <row r="191" spans="1:6" x14ac:dyDescent="0.25">
      <c r="A191" s="3" t="s">
        <v>395</v>
      </c>
      <c r="B191" s="4">
        <v>10</v>
      </c>
      <c r="C191" s="4"/>
      <c r="D191" s="4"/>
      <c r="E191" s="23"/>
      <c r="F191" s="23"/>
    </row>
    <row r="192" spans="1:6" x14ac:dyDescent="0.25">
      <c r="A192" s="3" t="s">
        <v>411</v>
      </c>
      <c r="B192" s="4">
        <v>600</v>
      </c>
      <c r="C192" s="4"/>
      <c r="D192" s="4"/>
      <c r="E192" s="23"/>
      <c r="F192" s="23"/>
    </row>
    <row r="193" spans="1:6" x14ac:dyDescent="0.25">
      <c r="A193" s="3" t="s">
        <v>432</v>
      </c>
      <c r="B193" s="4">
        <v>1000</v>
      </c>
      <c r="C193" s="4"/>
      <c r="D193" s="4"/>
      <c r="E193" s="23"/>
      <c r="F193" s="23"/>
    </row>
    <row r="194" spans="1:6" x14ac:dyDescent="0.25">
      <c r="A194" s="3" t="s">
        <v>488</v>
      </c>
      <c r="B194" s="4">
        <v>800</v>
      </c>
      <c r="C194" s="4"/>
      <c r="D194" s="4"/>
      <c r="E194" s="23"/>
      <c r="F194" s="23"/>
    </row>
    <row r="195" spans="1:6" x14ac:dyDescent="0.25">
      <c r="A195" s="3" t="s">
        <v>489</v>
      </c>
      <c r="B195" s="4">
        <v>500</v>
      </c>
      <c r="C195" s="4"/>
      <c r="D195" s="4"/>
      <c r="E195" s="23"/>
      <c r="F195" s="23"/>
    </row>
    <row r="196" spans="1:6" x14ac:dyDescent="0.25">
      <c r="A196" s="3" t="s">
        <v>490</v>
      </c>
      <c r="B196" s="4">
        <v>300</v>
      </c>
      <c r="C196" s="4"/>
      <c r="D196" s="4"/>
      <c r="E196" s="23"/>
      <c r="F196" s="23"/>
    </row>
    <row r="197" spans="1:6" x14ac:dyDescent="0.25">
      <c r="A197" s="3" t="s">
        <v>376</v>
      </c>
      <c r="B197" s="4">
        <v>500</v>
      </c>
      <c r="C197" s="4"/>
      <c r="D197" s="4"/>
      <c r="E197" s="23"/>
      <c r="F197" s="23"/>
    </row>
    <row r="198" spans="1:6" x14ac:dyDescent="0.25">
      <c r="A198" s="3" t="s">
        <v>377</v>
      </c>
      <c r="B198" s="4">
        <v>500</v>
      </c>
      <c r="C198" s="4"/>
      <c r="D198" s="4"/>
      <c r="E198" s="23"/>
      <c r="F198" s="23"/>
    </row>
    <row r="199" spans="1:6" x14ac:dyDescent="0.25">
      <c r="A199" s="3" t="s">
        <v>491</v>
      </c>
      <c r="B199" s="4">
        <v>500</v>
      </c>
      <c r="C199" s="4"/>
      <c r="D199" s="4"/>
      <c r="E199" s="23"/>
      <c r="F199" s="23"/>
    </row>
    <row r="200" spans="1:6" x14ac:dyDescent="0.25">
      <c r="A200" s="3" t="s">
        <v>293</v>
      </c>
      <c r="B200" s="4" t="s">
        <v>492</v>
      </c>
      <c r="C200" s="4"/>
      <c r="D200" s="4"/>
      <c r="E200" s="23"/>
      <c r="F200" s="23"/>
    </row>
    <row r="201" spans="1:6" x14ac:dyDescent="0.25">
      <c r="A201" s="3" t="s">
        <v>294</v>
      </c>
      <c r="B201" s="4" t="s">
        <v>492</v>
      </c>
      <c r="C201" s="4"/>
      <c r="D201" s="4"/>
      <c r="E201" s="23"/>
      <c r="F201" s="23"/>
    </row>
    <row r="202" spans="1:6" x14ac:dyDescent="0.25">
      <c r="A202" s="3" t="s">
        <v>295</v>
      </c>
      <c r="B202" s="4" t="s">
        <v>492</v>
      </c>
      <c r="C202" s="4"/>
      <c r="D202" s="4"/>
      <c r="E202" s="23"/>
      <c r="F202" s="23"/>
    </row>
    <row r="203" spans="1:6" x14ac:dyDescent="0.25">
      <c r="A203" s="3" t="s">
        <v>296</v>
      </c>
      <c r="B203" s="4" t="s">
        <v>493</v>
      </c>
      <c r="C203" s="4"/>
      <c r="D203" s="4"/>
      <c r="E203" s="23"/>
      <c r="F203" s="23"/>
    </row>
    <row r="204" spans="1:6" x14ac:dyDescent="0.25">
      <c r="A204" s="3" t="s">
        <v>494</v>
      </c>
      <c r="B204" s="4" t="s">
        <v>495</v>
      </c>
      <c r="C204" s="4"/>
      <c r="D204" s="4"/>
      <c r="E204" s="23"/>
      <c r="F204" s="23"/>
    </row>
    <row r="205" spans="1:6" x14ac:dyDescent="0.25">
      <c r="A205" s="3" t="s">
        <v>496</v>
      </c>
      <c r="B205" s="4">
        <v>5</v>
      </c>
      <c r="C205" s="4"/>
      <c r="D205" s="4"/>
      <c r="E205" s="23"/>
      <c r="F205" s="23"/>
    </row>
    <row r="206" spans="1:6" x14ac:dyDescent="0.25">
      <c r="A206" s="3" t="s">
        <v>497</v>
      </c>
      <c r="B206" s="4">
        <v>5</v>
      </c>
      <c r="C206" s="4"/>
      <c r="D206" s="4"/>
      <c r="E206" s="23"/>
      <c r="F206" s="23"/>
    </row>
    <row r="207" spans="1:6" x14ac:dyDescent="0.25">
      <c r="A207" s="3" t="s">
        <v>498</v>
      </c>
      <c r="B207" s="4">
        <v>5</v>
      </c>
      <c r="C207" s="4"/>
      <c r="D207" s="4"/>
      <c r="E207" s="23"/>
      <c r="F207" s="23"/>
    </row>
    <row r="208" spans="1:6" x14ac:dyDescent="0.25">
      <c r="A208" s="3" t="s">
        <v>499</v>
      </c>
      <c r="B208" s="4">
        <v>5</v>
      </c>
      <c r="C208" s="4"/>
      <c r="D208" s="4"/>
      <c r="E208" s="23"/>
      <c r="F208" s="23"/>
    </row>
    <row r="209" spans="1:6" x14ac:dyDescent="0.25">
      <c r="A209" s="3" t="s">
        <v>500</v>
      </c>
      <c r="B209" s="4">
        <v>5</v>
      </c>
      <c r="C209" s="4"/>
      <c r="D209" s="4"/>
      <c r="E209" s="23"/>
      <c r="F209" s="23"/>
    </row>
    <row r="210" spans="1:6" x14ac:dyDescent="0.25">
      <c r="A210" s="3" t="s">
        <v>501</v>
      </c>
      <c r="B210" s="4">
        <v>5</v>
      </c>
      <c r="C210" s="4"/>
      <c r="D210" s="4"/>
      <c r="E210" s="23"/>
      <c r="F210" s="23"/>
    </row>
    <row r="211" spans="1:6" x14ac:dyDescent="0.25">
      <c r="A211" s="3" t="s">
        <v>502</v>
      </c>
      <c r="B211" s="4">
        <v>5</v>
      </c>
      <c r="C211" s="4"/>
      <c r="D211" s="4"/>
      <c r="E211" s="23"/>
      <c r="F211" s="23"/>
    </row>
    <row r="212" spans="1:6" x14ac:dyDescent="0.25">
      <c r="A212" s="3" t="s">
        <v>503</v>
      </c>
      <c r="B212" s="4">
        <v>10</v>
      </c>
      <c r="C212" s="4"/>
      <c r="D212" s="4"/>
      <c r="E212" s="23"/>
      <c r="F212" s="23"/>
    </row>
    <row r="213" spans="1:6" x14ac:dyDescent="0.25">
      <c r="A213" s="3" t="s">
        <v>504</v>
      </c>
      <c r="B213" s="4">
        <v>10</v>
      </c>
      <c r="C213" s="4"/>
      <c r="D213" s="4"/>
      <c r="E213" s="23"/>
      <c r="F213" s="23"/>
    </row>
    <row r="214" spans="1:6" x14ac:dyDescent="0.25">
      <c r="A214" s="3" t="s">
        <v>505</v>
      </c>
      <c r="B214" s="4">
        <v>10</v>
      </c>
      <c r="C214" s="4"/>
      <c r="D214" s="4"/>
      <c r="E214" s="23"/>
      <c r="F214" s="23"/>
    </row>
    <row r="215" spans="1:6" x14ac:dyDescent="0.25">
      <c r="A215" s="3" t="s">
        <v>506</v>
      </c>
      <c r="B215" s="4">
        <v>10</v>
      </c>
      <c r="C215" s="4"/>
      <c r="D215" s="4"/>
      <c r="E215" s="23"/>
      <c r="F215" s="23"/>
    </row>
    <row r="216" spans="1:6" x14ac:dyDescent="0.25">
      <c r="A216" s="3" t="s">
        <v>507</v>
      </c>
      <c r="B216" s="4">
        <v>10</v>
      </c>
      <c r="C216" s="4"/>
      <c r="D216" s="4"/>
      <c r="E216" s="23"/>
      <c r="F216" s="23"/>
    </row>
    <row r="217" spans="1:6" x14ac:dyDescent="0.25">
      <c r="A217" s="3" t="s">
        <v>508</v>
      </c>
      <c r="B217" s="4">
        <v>240</v>
      </c>
      <c r="C217" s="4"/>
      <c r="D217" s="4"/>
      <c r="E217" s="23"/>
      <c r="F217" s="23"/>
    </row>
    <row r="218" spans="1:6" x14ac:dyDescent="0.25">
      <c r="A218" s="3" t="s">
        <v>509</v>
      </c>
      <c r="B218" s="4">
        <v>80</v>
      </c>
      <c r="C218" s="4"/>
      <c r="D218" s="4"/>
      <c r="E218" s="23"/>
      <c r="F218" s="23"/>
    </row>
    <row r="219" spans="1:6" x14ac:dyDescent="0.25">
      <c r="A219" s="3" t="s">
        <v>510</v>
      </c>
      <c r="B219" s="4">
        <v>80</v>
      </c>
      <c r="C219" s="4"/>
      <c r="D219" s="4"/>
      <c r="E219" s="23"/>
      <c r="F219" s="23"/>
    </row>
    <row r="220" spans="1:6" x14ac:dyDescent="0.25">
      <c r="A220" s="3" t="s">
        <v>511</v>
      </c>
      <c r="B220" s="4">
        <v>300</v>
      </c>
      <c r="C220" s="4"/>
      <c r="D220" s="4"/>
      <c r="E220" s="23"/>
      <c r="F220" s="23"/>
    </row>
    <row r="221" spans="1:6" x14ac:dyDescent="0.25">
      <c r="A221" s="3" t="s">
        <v>512</v>
      </c>
      <c r="B221" s="4">
        <v>300</v>
      </c>
      <c r="C221" s="4"/>
      <c r="D221" s="4"/>
      <c r="E221" s="23"/>
      <c r="F221" s="23"/>
    </row>
    <row r="222" spans="1:6" x14ac:dyDescent="0.25">
      <c r="A222" s="3" t="s">
        <v>513</v>
      </c>
      <c r="B222" s="4">
        <v>10</v>
      </c>
      <c r="C222" s="4"/>
      <c r="D222" s="4"/>
      <c r="E222" s="23"/>
      <c r="F222" s="23"/>
    </row>
    <row r="223" spans="1:6" ht="18.75" x14ac:dyDescent="0.3">
      <c r="A223" s="32" t="s">
        <v>277</v>
      </c>
      <c r="B223" s="6"/>
      <c r="C223" s="6"/>
      <c r="D223" s="5"/>
      <c r="F223" s="36"/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E30"/>
  <sheetViews>
    <sheetView topLeftCell="B1" workbookViewId="0">
      <selection activeCell="E5" sqref="D5:E130"/>
    </sheetView>
  </sheetViews>
  <sheetFormatPr defaultRowHeight="15" x14ac:dyDescent="0.25"/>
  <cols>
    <col min="1" max="1" width="9.140625" hidden="1" customWidth="1"/>
    <col min="2" max="2" width="26.140625" style="7" customWidth="1"/>
    <col min="3" max="3" width="22" style="8" customWidth="1"/>
    <col min="4" max="4" width="15.140625" customWidth="1"/>
    <col min="5" max="5" width="16.5703125" customWidth="1"/>
  </cols>
  <sheetData>
    <row r="2" spans="2:5" ht="18.75" x14ac:dyDescent="0.3">
      <c r="B2" s="29" t="s">
        <v>576</v>
      </c>
    </row>
    <row r="4" spans="2:5" ht="29.25" customHeight="1" x14ac:dyDescent="0.25">
      <c r="B4" s="26" t="s">
        <v>0</v>
      </c>
      <c r="C4" s="27" t="s">
        <v>52</v>
      </c>
      <c r="D4" s="16" t="s">
        <v>335</v>
      </c>
      <c r="E4" s="16" t="s">
        <v>2</v>
      </c>
    </row>
    <row r="5" spans="2:5" ht="30" customHeight="1" x14ac:dyDescent="0.25">
      <c r="B5" s="3" t="s">
        <v>72</v>
      </c>
      <c r="C5" s="4" t="s">
        <v>436</v>
      </c>
      <c r="D5" s="23"/>
      <c r="E5" s="23"/>
    </row>
    <row r="6" spans="2:5" ht="30" customHeight="1" x14ac:dyDescent="0.25">
      <c r="B6" s="3" t="s">
        <v>73</v>
      </c>
      <c r="C6" s="4">
        <v>2500</v>
      </c>
      <c r="D6" s="23"/>
      <c r="E6" s="23"/>
    </row>
    <row r="7" spans="2:5" ht="30.75" customHeight="1" x14ac:dyDescent="0.25">
      <c r="B7" s="3" t="s">
        <v>74</v>
      </c>
      <c r="C7" s="4">
        <v>3000</v>
      </c>
      <c r="D7" s="23"/>
      <c r="E7" s="23"/>
    </row>
    <row r="8" spans="2:5" ht="30.75" customHeight="1" x14ac:dyDescent="0.25">
      <c r="B8" s="3" t="s">
        <v>75</v>
      </c>
      <c r="C8" s="4">
        <v>3000</v>
      </c>
      <c r="D8" s="23"/>
      <c r="E8" s="23"/>
    </row>
    <row r="9" spans="2:5" ht="30.75" customHeight="1" x14ac:dyDescent="0.25">
      <c r="B9" s="3" t="s">
        <v>76</v>
      </c>
      <c r="C9" s="4">
        <v>500</v>
      </c>
      <c r="D9" s="23"/>
      <c r="E9" s="23"/>
    </row>
    <row r="10" spans="2:5" ht="29.25" customHeight="1" x14ac:dyDescent="0.25">
      <c r="B10" s="3" t="s">
        <v>364</v>
      </c>
      <c r="C10" s="4">
        <v>2000</v>
      </c>
      <c r="D10" s="23"/>
      <c r="E10" s="23"/>
    </row>
    <row r="11" spans="2:5" ht="30.75" customHeight="1" x14ac:dyDescent="0.25">
      <c r="B11" s="3" t="s">
        <v>77</v>
      </c>
      <c r="C11" s="4">
        <v>50</v>
      </c>
      <c r="D11" s="23"/>
      <c r="E11" s="23"/>
    </row>
    <row r="12" spans="2:5" ht="30.75" customHeight="1" x14ac:dyDescent="0.25">
      <c r="B12" s="3" t="s">
        <v>365</v>
      </c>
      <c r="C12" s="4">
        <v>50</v>
      </c>
      <c r="D12" s="23"/>
      <c r="E12" s="23"/>
    </row>
    <row r="13" spans="2:5" ht="30" customHeight="1" x14ac:dyDescent="0.25">
      <c r="B13" s="3" t="s">
        <v>198</v>
      </c>
      <c r="C13" s="4">
        <v>20</v>
      </c>
      <c r="D13" s="23"/>
      <c r="E13" s="23"/>
    </row>
    <row r="14" spans="2:5" ht="30" customHeight="1" x14ac:dyDescent="0.25">
      <c r="B14" s="3" t="s">
        <v>437</v>
      </c>
      <c r="C14" s="4">
        <v>60</v>
      </c>
      <c r="D14" s="23"/>
      <c r="E14" s="23"/>
    </row>
    <row r="15" spans="2:5" ht="30" customHeight="1" x14ac:dyDescent="0.25">
      <c r="B15" s="3" t="s">
        <v>419</v>
      </c>
      <c r="C15" s="4">
        <v>200</v>
      </c>
      <c r="D15" s="23"/>
      <c r="E15" s="23"/>
    </row>
    <row r="16" spans="2:5" ht="31.5" customHeight="1" x14ac:dyDescent="0.25">
      <c r="B16" s="3" t="s">
        <v>78</v>
      </c>
      <c r="C16" s="4">
        <v>480</v>
      </c>
      <c r="D16" s="23"/>
      <c r="E16" s="23"/>
    </row>
    <row r="17" spans="2:5" ht="30" customHeight="1" x14ac:dyDescent="0.25">
      <c r="B17" s="3" t="s">
        <v>79</v>
      </c>
      <c r="C17" s="4">
        <v>480</v>
      </c>
      <c r="D17" s="23"/>
      <c r="E17" s="23"/>
    </row>
    <row r="18" spans="2:5" ht="30.75" customHeight="1" x14ac:dyDescent="0.25">
      <c r="B18" s="3" t="s">
        <v>80</v>
      </c>
      <c r="C18" s="4">
        <v>150</v>
      </c>
      <c r="D18" s="23"/>
      <c r="E18" s="23"/>
    </row>
    <row r="19" spans="2:5" ht="30" customHeight="1" x14ac:dyDescent="0.25">
      <c r="B19" s="3" t="s">
        <v>81</v>
      </c>
      <c r="C19" s="4">
        <v>10</v>
      </c>
      <c r="D19" s="23"/>
      <c r="E19" s="23"/>
    </row>
    <row r="20" spans="2:5" ht="30" customHeight="1" x14ac:dyDescent="0.25">
      <c r="B20" s="3" t="s">
        <v>298</v>
      </c>
      <c r="C20" s="4">
        <v>60</v>
      </c>
      <c r="D20" s="23"/>
      <c r="E20" s="23"/>
    </row>
    <row r="21" spans="2:5" ht="29.25" customHeight="1" x14ac:dyDescent="0.25">
      <c r="B21" s="3" t="s">
        <v>438</v>
      </c>
      <c r="C21" s="4">
        <v>150</v>
      </c>
      <c r="D21" s="23"/>
      <c r="E21" s="23"/>
    </row>
    <row r="22" spans="2:5" ht="30" customHeight="1" x14ac:dyDescent="0.25">
      <c r="B22" s="3" t="s">
        <v>439</v>
      </c>
      <c r="C22" s="4">
        <v>150</v>
      </c>
      <c r="D22" s="23"/>
      <c r="E22" s="23"/>
    </row>
    <row r="23" spans="2:5" ht="30" customHeight="1" x14ac:dyDescent="0.25">
      <c r="B23" s="3" t="s">
        <v>440</v>
      </c>
      <c r="C23" s="4">
        <v>50</v>
      </c>
      <c r="D23" s="23"/>
      <c r="E23" s="23"/>
    </row>
    <row r="24" spans="2:5" ht="30" customHeight="1" x14ac:dyDescent="0.25">
      <c r="B24" s="3" t="s">
        <v>441</v>
      </c>
      <c r="C24" s="4">
        <v>50</v>
      </c>
      <c r="D24" s="23"/>
      <c r="E24" s="23"/>
    </row>
    <row r="25" spans="2:5" ht="30" customHeight="1" x14ac:dyDescent="0.25">
      <c r="B25" s="3" t="s">
        <v>442</v>
      </c>
      <c r="C25" s="4">
        <v>50</v>
      </c>
      <c r="D25" s="23"/>
      <c r="E25" s="23"/>
    </row>
    <row r="26" spans="2:5" ht="30" customHeight="1" x14ac:dyDescent="0.25">
      <c r="B26" s="3" t="s">
        <v>418</v>
      </c>
      <c r="C26" s="4">
        <v>30</v>
      </c>
      <c r="D26" s="23"/>
      <c r="E26" s="23"/>
    </row>
    <row r="27" spans="2:5" ht="31.5" customHeight="1" x14ac:dyDescent="0.25">
      <c r="B27" s="3" t="s">
        <v>82</v>
      </c>
      <c r="C27" s="4">
        <v>30</v>
      </c>
      <c r="D27" s="23"/>
      <c r="E27" s="23"/>
    </row>
    <row r="28" spans="2:5" ht="29.25" customHeight="1" x14ac:dyDescent="0.25">
      <c r="B28" s="3" t="s">
        <v>199</v>
      </c>
      <c r="C28" s="4">
        <v>30</v>
      </c>
      <c r="D28" s="23"/>
      <c r="E28" s="23"/>
    </row>
    <row r="29" spans="2:5" ht="29.25" customHeight="1" x14ac:dyDescent="0.25">
      <c r="B29" s="3" t="s">
        <v>447</v>
      </c>
      <c r="C29" s="4">
        <v>5</v>
      </c>
      <c r="D29" s="23"/>
      <c r="E29" s="23"/>
    </row>
    <row r="30" spans="2:5" ht="30" customHeight="1" x14ac:dyDescent="0.3">
      <c r="B30" s="32" t="s">
        <v>277</v>
      </c>
      <c r="C30" s="6"/>
      <c r="D30" s="23"/>
      <c r="E30" s="23"/>
    </row>
  </sheetData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23"/>
  <sheetViews>
    <sheetView tabSelected="1" zoomScale="84" zoomScaleNormal="84" workbookViewId="0">
      <selection activeCell="J9" sqref="J9"/>
    </sheetView>
  </sheetViews>
  <sheetFormatPr defaultRowHeight="15" x14ac:dyDescent="0.25"/>
  <cols>
    <col min="1" max="1" width="28.42578125" style="7" customWidth="1"/>
    <col min="2" max="2" width="27" style="8" customWidth="1"/>
    <col min="3" max="3" width="18.85546875" style="8" hidden="1" customWidth="1"/>
    <col min="4" max="4" width="26.5703125" style="8" hidden="1" customWidth="1"/>
    <col min="5" max="5" width="11.28515625" customWidth="1"/>
    <col min="6" max="6" width="14.140625" customWidth="1"/>
  </cols>
  <sheetData>
    <row r="2" spans="1:6" ht="18.75" x14ac:dyDescent="0.3">
      <c r="A2" s="14" t="s">
        <v>434</v>
      </c>
      <c r="B2" s="8">
        <v>2024</v>
      </c>
    </row>
    <row r="4" spans="1:6" ht="27.75" customHeight="1" x14ac:dyDescent="0.25">
      <c r="A4" s="24" t="s">
        <v>0</v>
      </c>
      <c r="B4" s="25" t="s">
        <v>303</v>
      </c>
      <c r="C4" s="2" t="s">
        <v>1</v>
      </c>
      <c r="D4" s="2" t="s">
        <v>2</v>
      </c>
      <c r="E4" s="31" t="s">
        <v>335</v>
      </c>
      <c r="F4" s="31" t="s">
        <v>2</v>
      </c>
    </row>
    <row r="5" spans="1:6" ht="27.75" customHeight="1" x14ac:dyDescent="0.25">
      <c r="A5" s="34" t="s">
        <v>450</v>
      </c>
      <c r="B5" s="35">
        <v>3000</v>
      </c>
      <c r="C5" s="2"/>
      <c r="D5" s="2"/>
      <c r="E5" s="23"/>
      <c r="F5" s="23"/>
    </row>
    <row r="6" spans="1:6" ht="29.25" customHeight="1" x14ac:dyDescent="0.25">
      <c r="A6" s="3" t="s">
        <v>83</v>
      </c>
      <c r="B6" s="4">
        <v>3000</v>
      </c>
      <c r="C6" s="4">
        <v>0.05</v>
      </c>
      <c r="D6" s="4">
        <f>B6*C6</f>
        <v>150</v>
      </c>
      <c r="E6" s="23"/>
      <c r="F6" s="23"/>
    </row>
    <row r="7" spans="1:6" ht="30" customHeight="1" x14ac:dyDescent="0.25">
      <c r="A7" s="3" t="s">
        <v>84</v>
      </c>
      <c r="B7" s="4">
        <v>30000</v>
      </c>
      <c r="C7" s="4">
        <v>0.04</v>
      </c>
      <c r="D7" s="4">
        <f t="shared" ref="D7:D68" si="0">B7*C7</f>
        <v>1200</v>
      </c>
      <c r="E7" s="23"/>
      <c r="F7" s="23"/>
    </row>
    <row r="8" spans="1:6" ht="30" customHeight="1" x14ac:dyDescent="0.25">
      <c r="A8" s="3" t="s">
        <v>85</v>
      </c>
      <c r="B8" s="4">
        <v>60000</v>
      </c>
      <c r="C8" s="4">
        <v>4.2500000000000003E-2</v>
      </c>
      <c r="D8" s="4">
        <f t="shared" si="0"/>
        <v>2550</v>
      </c>
      <c r="E8" s="23"/>
      <c r="F8" s="23"/>
    </row>
    <row r="9" spans="1:6" ht="30" customHeight="1" x14ac:dyDescent="0.25">
      <c r="A9" s="3" t="s">
        <v>86</v>
      </c>
      <c r="B9" s="4">
        <v>60000</v>
      </c>
      <c r="C9" s="4">
        <v>0.06</v>
      </c>
      <c r="D9" s="4">
        <f t="shared" si="0"/>
        <v>3600</v>
      </c>
      <c r="E9" s="23"/>
      <c r="F9" s="23"/>
    </row>
    <row r="10" spans="1:6" ht="30" customHeight="1" x14ac:dyDescent="0.25">
      <c r="A10" s="3" t="s">
        <v>87</v>
      </c>
      <c r="B10" s="4">
        <v>14500</v>
      </c>
      <c r="C10" s="4">
        <v>0.01</v>
      </c>
      <c r="D10" s="4">
        <f t="shared" si="0"/>
        <v>145</v>
      </c>
      <c r="E10" s="23"/>
      <c r="F10" s="23"/>
    </row>
    <row r="11" spans="1:6" ht="30" customHeight="1" x14ac:dyDescent="0.25">
      <c r="A11" s="3" t="s">
        <v>300</v>
      </c>
      <c r="B11" s="4">
        <v>3000</v>
      </c>
      <c r="C11" s="4">
        <v>0.97</v>
      </c>
      <c r="D11" s="4">
        <f t="shared" si="0"/>
        <v>2910</v>
      </c>
      <c r="E11" s="23"/>
      <c r="F11" s="23"/>
    </row>
    <row r="12" spans="1:6" ht="30" customHeight="1" x14ac:dyDescent="0.25">
      <c r="A12" s="3" t="s">
        <v>88</v>
      </c>
      <c r="B12" s="4">
        <v>500</v>
      </c>
      <c r="C12" s="4">
        <v>0.65</v>
      </c>
      <c r="D12" s="4">
        <f t="shared" si="0"/>
        <v>325</v>
      </c>
      <c r="E12" s="23"/>
      <c r="F12" s="23"/>
    </row>
    <row r="13" spans="1:6" ht="30" customHeight="1" x14ac:dyDescent="0.25">
      <c r="A13" s="3" t="s">
        <v>180</v>
      </c>
      <c r="B13" s="4">
        <v>5000</v>
      </c>
      <c r="C13" s="4">
        <v>2.25</v>
      </c>
      <c r="D13" s="4">
        <f t="shared" si="0"/>
        <v>11250</v>
      </c>
      <c r="E13" s="23"/>
      <c r="F13" s="23"/>
    </row>
    <row r="14" spans="1:6" ht="30" customHeight="1" x14ac:dyDescent="0.25">
      <c r="A14" s="3" t="s">
        <v>181</v>
      </c>
      <c r="B14" s="4">
        <v>2000</v>
      </c>
      <c r="C14" s="4">
        <v>2.25</v>
      </c>
      <c r="D14" s="4">
        <f t="shared" si="0"/>
        <v>4500</v>
      </c>
      <c r="E14" s="23"/>
      <c r="F14" s="23"/>
    </row>
    <row r="15" spans="1:6" ht="30" customHeight="1" x14ac:dyDescent="0.25">
      <c r="A15" s="3" t="s">
        <v>182</v>
      </c>
      <c r="B15" s="4">
        <v>2000</v>
      </c>
      <c r="C15" s="4">
        <v>2.25</v>
      </c>
      <c r="D15" s="4">
        <f t="shared" si="0"/>
        <v>4500</v>
      </c>
      <c r="E15" s="23"/>
      <c r="F15" s="23"/>
    </row>
    <row r="16" spans="1:6" ht="30" customHeight="1" x14ac:dyDescent="0.25">
      <c r="A16" s="3" t="s">
        <v>282</v>
      </c>
      <c r="B16" s="4">
        <v>1000</v>
      </c>
      <c r="C16" s="4">
        <v>1.25</v>
      </c>
      <c r="D16" s="4">
        <f t="shared" si="0"/>
        <v>1250</v>
      </c>
      <c r="E16" s="23"/>
      <c r="F16" s="23"/>
    </row>
    <row r="17" spans="1:6" ht="30" customHeight="1" x14ac:dyDescent="0.25">
      <c r="A17" s="3" t="s">
        <v>183</v>
      </c>
      <c r="B17" s="4">
        <v>1500</v>
      </c>
      <c r="C17" s="4">
        <v>4.5</v>
      </c>
      <c r="D17" s="4">
        <f t="shared" si="0"/>
        <v>6750</v>
      </c>
      <c r="E17" s="23"/>
      <c r="F17" s="23"/>
    </row>
    <row r="18" spans="1:6" ht="30" customHeight="1" x14ac:dyDescent="0.25">
      <c r="A18" s="3" t="s">
        <v>392</v>
      </c>
      <c r="B18" s="4">
        <v>6000</v>
      </c>
      <c r="C18" s="4"/>
      <c r="D18" s="4"/>
      <c r="E18" s="23"/>
      <c r="F18" s="23"/>
    </row>
    <row r="19" spans="1:6" ht="30" customHeight="1" x14ac:dyDescent="0.25">
      <c r="A19" s="3" t="s">
        <v>393</v>
      </c>
      <c r="B19" s="4">
        <v>3000</v>
      </c>
      <c r="C19" s="4"/>
      <c r="D19" s="4"/>
      <c r="E19" s="23"/>
      <c r="F19" s="23"/>
    </row>
    <row r="20" spans="1:6" ht="30.75" customHeight="1" x14ac:dyDescent="0.25">
      <c r="A20" s="3" t="s">
        <v>89</v>
      </c>
      <c r="B20" s="4">
        <v>25000</v>
      </c>
      <c r="C20" s="4">
        <v>0.31</v>
      </c>
      <c r="D20" s="4">
        <f t="shared" si="0"/>
        <v>7750</v>
      </c>
      <c r="E20" s="23"/>
      <c r="F20" s="23"/>
    </row>
    <row r="21" spans="1:6" ht="30" customHeight="1" x14ac:dyDescent="0.25">
      <c r="A21" s="3" t="s">
        <v>90</v>
      </c>
      <c r="B21" s="4">
        <v>20000</v>
      </c>
      <c r="C21" s="4">
        <v>0.2</v>
      </c>
      <c r="D21" s="4">
        <f t="shared" si="0"/>
        <v>4000</v>
      </c>
      <c r="E21" s="23"/>
      <c r="F21" s="23"/>
    </row>
    <row r="22" spans="1:6" ht="30" customHeight="1" x14ac:dyDescent="0.25">
      <c r="A22" s="3" t="s">
        <v>451</v>
      </c>
      <c r="B22" s="4">
        <v>500</v>
      </c>
      <c r="C22" s="4"/>
      <c r="D22" s="4"/>
      <c r="E22" s="23"/>
      <c r="F22" s="23"/>
    </row>
    <row r="23" spans="1:6" ht="29.25" customHeight="1" x14ac:dyDescent="0.25">
      <c r="A23" s="3" t="s">
        <v>91</v>
      </c>
      <c r="B23" s="4">
        <v>15000</v>
      </c>
      <c r="C23" s="4">
        <v>0.25</v>
      </c>
      <c r="D23" s="4">
        <f t="shared" si="0"/>
        <v>3750</v>
      </c>
      <c r="E23" s="23"/>
      <c r="F23" s="23"/>
    </row>
    <row r="24" spans="1:6" ht="29.25" customHeight="1" x14ac:dyDescent="0.25">
      <c r="A24" s="3" t="s">
        <v>124</v>
      </c>
      <c r="B24" s="4">
        <v>10000</v>
      </c>
      <c r="C24" s="4">
        <v>1.2</v>
      </c>
      <c r="D24" s="4">
        <f t="shared" si="0"/>
        <v>12000</v>
      </c>
      <c r="E24" s="23"/>
      <c r="F24" s="23"/>
    </row>
    <row r="25" spans="1:6" ht="29.25" customHeight="1" x14ac:dyDescent="0.25">
      <c r="A25" s="3" t="s">
        <v>383</v>
      </c>
      <c r="B25" s="4">
        <v>1000</v>
      </c>
      <c r="C25" s="4"/>
      <c r="D25" s="4"/>
      <c r="E25" s="23"/>
      <c r="F25" s="23"/>
    </row>
    <row r="26" spans="1:6" ht="29.25" customHeight="1" x14ac:dyDescent="0.25">
      <c r="A26" s="3" t="s">
        <v>366</v>
      </c>
      <c r="B26" s="4">
        <v>600</v>
      </c>
      <c r="C26" s="4"/>
      <c r="D26" s="4"/>
      <c r="E26" s="23"/>
      <c r="F26" s="23"/>
    </row>
    <row r="27" spans="1:6" ht="29.25" customHeight="1" x14ac:dyDescent="0.25">
      <c r="A27" s="3" t="s">
        <v>367</v>
      </c>
      <c r="B27" s="4">
        <v>600</v>
      </c>
      <c r="C27" s="4"/>
      <c r="D27" s="4"/>
      <c r="E27" s="23"/>
      <c r="F27" s="23"/>
    </row>
    <row r="28" spans="1:6" ht="30" customHeight="1" x14ac:dyDescent="0.25">
      <c r="A28" s="3" t="s">
        <v>92</v>
      </c>
      <c r="B28" s="4">
        <v>8000</v>
      </c>
      <c r="C28" s="4">
        <v>0.38</v>
      </c>
      <c r="D28" s="4">
        <f t="shared" si="0"/>
        <v>3040</v>
      </c>
      <c r="E28" s="23"/>
      <c r="F28" s="23"/>
    </row>
    <row r="29" spans="1:6" ht="30" customHeight="1" x14ac:dyDescent="0.25">
      <c r="A29" s="3" t="s">
        <v>93</v>
      </c>
      <c r="B29" s="4">
        <v>12000</v>
      </c>
      <c r="C29" s="4">
        <v>0.38</v>
      </c>
      <c r="D29" s="4">
        <f t="shared" si="0"/>
        <v>4560</v>
      </c>
      <c r="E29" s="23"/>
      <c r="F29" s="23"/>
    </row>
    <row r="30" spans="1:6" ht="30" customHeight="1" x14ac:dyDescent="0.25">
      <c r="A30" s="3" t="s">
        <v>94</v>
      </c>
      <c r="B30" s="4">
        <v>8000</v>
      </c>
      <c r="C30" s="4">
        <v>0.38</v>
      </c>
      <c r="D30" s="4">
        <f t="shared" si="0"/>
        <v>3040</v>
      </c>
      <c r="E30" s="23"/>
      <c r="F30" s="23"/>
    </row>
    <row r="31" spans="1:6" ht="30.75" customHeight="1" x14ac:dyDescent="0.25">
      <c r="A31" s="3" t="s">
        <v>95</v>
      </c>
      <c r="B31" s="4">
        <v>1200</v>
      </c>
      <c r="C31" s="4">
        <v>0.65</v>
      </c>
      <c r="D31" s="4">
        <f t="shared" si="0"/>
        <v>780</v>
      </c>
      <c r="E31" s="23"/>
      <c r="F31" s="23"/>
    </row>
    <row r="32" spans="1:6" ht="30" customHeight="1" x14ac:dyDescent="0.25">
      <c r="A32" s="3" t="s">
        <v>96</v>
      </c>
      <c r="B32" s="4">
        <v>400</v>
      </c>
      <c r="C32" s="4">
        <v>2.5</v>
      </c>
      <c r="D32" s="4">
        <f t="shared" si="0"/>
        <v>1000</v>
      </c>
      <c r="E32" s="23"/>
      <c r="F32" s="23"/>
    </row>
    <row r="33" spans="1:6" ht="30" customHeight="1" x14ac:dyDescent="0.25">
      <c r="A33" s="3" t="s">
        <v>390</v>
      </c>
      <c r="B33" s="4">
        <v>30</v>
      </c>
      <c r="C33" s="4"/>
      <c r="D33" s="4"/>
      <c r="E33" s="23"/>
      <c r="F33" s="23"/>
    </row>
    <row r="34" spans="1:6" ht="30" customHeight="1" x14ac:dyDescent="0.25">
      <c r="A34" s="3" t="s">
        <v>97</v>
      </c>
      <c r="B34" s="4">
        <v>30</v>
      </c>
      <c r="C34" s="4">
        <v>1.5</v>
      </c>
      <c r="D34" s="4">
        <f t="shared" si="0"/>
        <v>45</v>
      </c>
      <c r="E34" s="23"/>
      <c r="F34" s="23"/>
    </row>
    <row r="35" spans="1:6" ht="31.5" customHeight="1" x14ac:dyDescent="0.25">
      <c r="A35" s="3" t="s">
        <v>98</v>
      </c>
      <c r="B35" s="4">
        <v>50</v>
      </c>
      <c r="C35" s="4">
        <v>0.65</v>
      </c>
      <c r="D35" s="4">
        <f t="shared" si="0"/>
        <v>32.5</v>
      </c>
      <c r="E35" s="23"/>
      <c r="F35" s="23"/>
    </row>
    <row r="36" spans="1:6" ht="25.5" customHeight="1" x14ac:dyDescent="0.25">
      <c r="A36" s="3" t="s">
        <v>99</v>
      </c>
      <c r="B36" s="4">
        <v>50</v>
      </c>
      <c r="C36" s="4">
        <v>0.65</v>
      </c>
      <c r="D36" s="4">
        <f t="shared" si="0"/>
        <v>32.5</v>
      </c>
      <c r="E36" s="23"/>
      <c r="F36" s="23"/>
    </row>
    <row r="37" spans="1:6" ht="29.25" customHeight="1" x14ac:dyDescent="0.25">
      <c r="A37" s="3" t="s">
        <v>100</v>
      </c>
      <c r="B37" s="4">
        <v>50</v>
      </c>
      <c r="C37" s="4">
        <v>0.65</v>
      </c>
      <c r="D37" s="4">
        <f t="shared" si="0"/>
        <v>32.5</v>
      </c>
      <c r="E37" s="23"/>
      <c r="F37" s="23"/>
    </row>
    <row r="38" spans="1:6" ht="30" customHeight="1" x14ac:dyDescent="0.25">
      <c r="A38" s="3" t="s">
        <v>101</v>
      </c>
      <c r="B38" s="4">
        <v>800</v>
      </c>
      <c r="C38" s="4">
        <v>0.65</v>
      </c>
      <c r="D38" s="4">
        <f t="shared" si="0"/>
        <v>520</v>
      </c>
      <c r="E38" s="23"/>
      <c r="F38" s="23"/>
    </row>
    <row r="39" spans="1:6" ht="29.25" customHeight="1" x14ac:dyDescent="0.25">
      <c r="A39" s="3" t="s">
        <v>102</v>
      </c>
      <c r="B39" s="4">
        <v>800</v>
      </c>
      <c r="C39" s="4">
        <v>0.65</v>
      </c>
      <c r="D39" s="4">
        <f t="shared" si="0"/>
        <v>520</v>
      </c>
      <c r="E39" s="23"/>
      <c r="F39" s="23"/>
    </row>
    <row r="40" spans="1:6" ht="29.25" customHeight="1" x14ac:dyDescent="0.25">
      <c r="A40" s="3" t="s">
        <v>103</v>
      </c>
      <c r="B40" s="4">
        <v>30</v>
      </c>
      <c r="C40" s="4">
        <v>0.65</v>
      </c>
      <c r="D40" s="4">
        <f t="shared" si="0"/>
        <v>19.5</v>
      </c>
      <c r="E40" s="23"/>
      <c r="F40" s="23"/>
    </row>
    <row r="41" spans="1:6" ht="29.25" customHeight="1" x14ac:dyDescent="0.25">
      <c r="A41" s="3" t="s">
        <v>104</v>
      </c>
      <c r="B41" s="4">
        <v>20</v>
      </c>
      <c r="C41" s="4">
        <v>1.5</v>
      </c>
      <c r="D41" s="4">
        <f t="shared" si="0"/>
        <v>30</v>
      </c>
      <c r="E41" s="23"/>
      <c r="F41" s="23"/>
    </row>
    <row r="42" spans="1:6" ht="29.25" customHeight="1" x14ac:dyDescent="0.25">
      <c r="A42" s="3" t="s">
        <v>105</v>
      </c>
      <c r="B42" s="4">
        <v>20</v>
      </c>
      <c r="C42" s="4">
        <v>1.5</v>
      </c>
      <c r="D42" s="4">
        <f t="shared" si="0"/>
        <v>30</v>
      </c>
      <c r="E42" s="23"/>
      <c r="F42" s="23"/>
    </row>
    <row r="43" spans="1:6" ht="29.25" customHeight="1" x14ac:dyDescent="0.25">
      <c r="A43" s="3" t="s">
        <v>271</v>
      </c>
      <c r="B43" s="4">
        <v>100</v>
      </c>
      <c r="C43" s="4">
        <v>0.18</v>
      </c>
      <c r="D43" s="4">
        <f t="shared" si="0"/>
        <v>18</v>
      </c>
      <c r="E43" s="23"/>
      <c r="F43" s="23"/>
    </row>
    <row r="44" spans="1:6" ht="29.25" customHeight="1" x14ac:dyDescent="0.25">
      <c r="A44" s="3" t="s">
        <v>272</v>
      </c>
      <c r="B44" s="4">
        <v>100</v>
      </c>
      <c r="C44" s="4">
        <v>0.18</v>
      </c>
      <c r="D44" s="4">
        <f t="shared" si="0"/>
        <v>18</v>
      </c>
      <c r="E44" s="23"/>
      <c r="F44" s="23"/>
    </row>
    <row r="45" spans="1:6" ht="29.25" customHeight="1" x14ac:dyDescent="0.25">
      <c r="A45" s="3" t="s">
        <v>273</v>
      </c>
      <c r="B45" s="4">
        <v>100</v>
      </c>
      <c r="C45" s="4">
        <v>0.18</v>
      </c>
      <c r="D45" s="4">
        <f t="shared" si="0"/>
        <v>18</v>
      </c>
      <c r="E45" s="23"/>
      <c r="F45" s="23"/>
    </row>
    <row r="46" spans="1:6" ht="29.25" customHeight="1" x14ac:dyDescent="0.25">
      <c r="A46" s="3" t="s">
        <v>452</v>
      </c>
      <c r="B46" s="4">
        <v>20</v>
      </c>
      <c r="C46" s="4"/>
      <c r="D46" s="4"/>
      <c r="E46" s="23"/>
      <c r="F46" s="23"/>
    </row>
    <row r="47" spans="1:6" ht="30" customHeight="1" x14ac:dyDescent="0.25">
      <c r="A47" s="3" t="s">
        <v>106</v>
      </c>
      <c r="B47" s="4">
        <v>50</v>
      </c>
      <c r="C47" s="4">
        <v>1.75</v>
      </c>
      <c r="D47" s="4">
        <f t="shared" si="0"/>
        <v>87.5</v>
      </c>
      <c r="E47" s="23"/>
      <c r="F47" s="23"/>
    </row>
    <row r="48" spans="1:6" ht="29.25" customHeight="1" x14ac:dyDescent="0.25">
      <c r="A48" s="3" t="s">
        <v>107</v>
      </c>
      <c r="B48" s="4">
        <v>50</v>
      </c>
      <c r="C48" s="4">
        <v>1.75</v>
      </c>
      <c r="D48" s="4">
        <f t="shared" si="0"/>
        <v>87.5</v>
      </c>
      <c r="E48" s="23"/>
      <c r="F48" s="23"/>
    </row>
    <row r="49" spans="1:6" ht="29.25" customHeight="1" x14ac:dyDescent="0.25">
      <c r="A49" s="3" t="s">
        <v>108</v>
      </c>
      <c r="B49" s="4">
        <v>50</v>
      </c>
      <c r="C49" s="4">
        <v>1.75</v>
      </c>
      <c r="D49" s="4">
        <f t="shared" si="0"/>
        <v>87.5</v>
      </c>
      <c r="E49" s="23"/>
      <c r="F49" s="23"/>
    </row>
    <row r="50" spans="1:6" ht="30" customHeight="1" x14ac:dyDescent="0.25">
      <c r="A50" s="3" t="s">
        <v>109</v>
      </c>
      <c r="B50" s="4">
        <v>50</v>
      </c>
      <c r="C50" s="4">
        <v>1.75</v>
      </c>
      <c r="D50" s="4">
        <f t="shared" si="0"/>
        <v>87.5</v>
      </c>
      <c r="E50" s="23"/>
      <c r="F50" s="23"/>
    </row>
    <row r="51" spans="1:6" ht="30" customHeight="1" x14ac:dyDescent="0.25">
      <c r="A51" s="3" t="s">
        <v>110</v>
      </c>
      <c r="B51" s="4">
        <v>50</v>
      </c>
      <c r="C51" s="4">
        <v>1.75</v>
      </c>
      <c r="D51" s="4">
        <f t="shared" si="0"/>
        <v>87.5</v>
      </c>
      <c r="E51" s="23"/>
      <c r="F51" s="23"/>
    </row>
    <row r="52" spans="1:6" ht="30.75" customHeight="1" x14ac:dyDescent="0.25">
      <c r="A52" s="3" t="s">
        <v>111</v>
      </c>
      <c r="B52" s="4">
        <v>50</v>
      </c>
      <c r="C52" s="4">
        <v>1.75</v>
      </c>
      <c r="D52" s="4">
        <f t="shared" si="0"/>
        <v>87.5</v>
      </c>
      <c r="E52" s="23"/>
      <c r="F52" s="23"/>
    </row>
    <row r="53" spans="1:6" ht="30" customHeight="1" x14ac:dyDescent="0.25">
      <c r="A53" s="3" t="s">
        <v>112</v>
      </c>
      <c r="B53" s="4">
        <v>50</v>
      </c>
      <c r="C53" s="4">
        <v>1.75</v>
      </c>
      <c r="D53" s="4">
        <f t="shared" si="0"/>
        <v>87.5</v>
      </c>
      <c r="E53" s="23"/>
      <c r="F53" s="23"/>
    </row>
    <row r="54" spans="1:6" ht="30.75" customHeight="1" x14ac:dyDescent="0.25">
      <c r="A54" s="3" t="s">
        <v>113</v>
      </c>
      <c r="B54" s="4">
        <v>60</v>
      </c>
      <c r="C54" s="4">
        <v>1.75</v>
      </c>
      <c r="D54" s="4">
        <f t="shared" si="0"/>
        <v>105</v>
      </c>
      <c r="E54" s="23"/>
      <c r="F54" s="23"/>
    </row>
    <row r="55" spans="1:6" ht="29.25" customHeight="1" x14ac:dyDescent="0.25">
      <c r="A55" s="3" t="s">
        <v>114</v>
      </c>
      <c r="B55" s="4">
        <v>500</v>
      </c>
      <c r="C55" s="4">
        <v>1.75</v>
      </c>
      <c r="D55" s="4">
        <f t="shared" si="0"/>
        <v>875</v>
      </c>
      <c r="E55" s="23"/>
      <c r="F55" s="23"/>
    </row>
    <row r="56" spans="1:6" ht="30.75" customHeight="1" x14ac:dyDescent="0.25">
      <c r="A56" s="3" t="s">
        <v>115</v>
      </c>
      <c r="B56" s="4">
        <v>500</v>
      </c>
      <c r="C56" s="4">
        <v>1.75</v>
      </c>
      <c r="D56" s="4">
        <f t="shared" si="0"/>
        <v>875</v>
      </c>
      <c r="E56" s="23"/>
      <c r="F56" s="23"/>
    </row>
    <row r="57" spans="1:6" ht="30" customHeight="1" x14ac:dyDescent="0.25">
      <c r="A57" s="3" t="s">
        <v>116</v>
      </c>
      <c r="B57" s="4">
        <v>100</v>
      </c>
      <c r="C57" s="4">
        <v>1.75</v>
      </c>
      <c r="D57" s="4">
        <f t="shared" si="0"/>
        <v>175</v>
      </c>
      <c r="E57" s="23"/>
      <c r="F57" s="23"/>
    </row>
    <row r="58" spans="1:6" ht="29.25" customHeight="1" x14ac:dyDescent="0.25">
      <c r="A58" s="3" t="s">
        <v>117</v>
      </c>
      <c r="B58" s="4">
        <v>50</v>
      </c>
      <c r="C58" s="4">
        <v>1.75</v>
      </c>
      <c r="D58" s="4">
        <f t="shared" si="0"/>
        <v>87.5</v>
      </c>
      <c r="E58" s="23"/>
      <c r="F58" s="23"/>
    </row>
    <row r="59" spans="1:6" ht="30.75" customHeight="1" x14ac:dyDescent="0.25">
      <c r="A59" s="3" t="s">
        <v>118</v>
      </c>
      <c r="B59" s="4">
        <v>5</v>
      </c>
      <c r="C59" s="4">
        <v>0.25</v>
      </c>
      <c r="D59" s="4">
        <f t="shared" si="0"/>
        <v>1.25</v>
      </c>
      <c r="E59" s="23"/>
      <c r="F59" s="23"/>
    </row>
    <row r="60" spans="1:6" ht="29.25" customHeight="1" x14ac:dyDescent="0.25">
      <c r="A60" s="3" t="s">
        <v>119</v>
      </c>
      <c r="B60" s="4">
        <v>5</v>
      </c>
      <c r="C60" s="4">
        <v>0.25</v>
      </c>
      <c r="D60" s="4">
        <f t="shared" si="0"/>
        <v>1.25</v>
      </c>
      <c r="E60" s="23"/>
      <c r="F60" s="23"/>
    </row>
    <row r="61" spans="1:6" ht="30" customHeight="1" x14ac:dyDescent="0.25">
      <c r="A61" s="3" t="s">
        <v>120</v>
      </c>
      <c r="B61" s="4">
        <v>5</v>
      </c>
      <c r="C61" s="4">
        <v>0.25</v>
      </c>
      <c r="D61" s="4">
        <f t="shared" si="0"/>
        <v>1.25</v>
      </c>
      <c r="E61" s="23"/>
      <c r="F61" s="23"/>
    </row>
    <row r="62" spans="1:6" ht="30" customHeight="1" x14ac:dyDescent="0.25">
      <c r="A62" s="3" t="s">
        <v>121</v>
      </c>
      <c r="B62" s="4">
        <v>5</v>
      </c>
      <c r="C62" s="4">
        <v>0.25</v>
      </c>
      <c r="D62" s="4">
        <f t="shared" si="0"/>
        <v>1.25</v>
      </c>
      <c r="E62" s="23"/>
      <c r="F62" s="23"/>
    </row>
    <row r="63" spans="1:6" ht="30" customHeight="1" x14ac:dyDescent="0.25">
      <c r="A63" s="3" t="s">
        <v>122</v>
      </c>
      <c r="B63" s="4">
        <v>5</v>
      </c>
      <c r="C63" s="4">
        <v>0.25</v>
      </c>
      <c r="D63" s="4">
        <f t="shared" si="0"/>
        <v>1.25</v>
      </c>
      <c r="E63" s="23"/>
      <c r="F63" s="23"/>
    </row>
    <row r="64" spans="1:6" ht="30" customHeight="1" x14ac:dyDescent="0.25">
      <c r="A64" s="3" t="s">
        <v>123</v>
      </c>
      <c r="B64" s="4">
        <v>5</v>
      </c>
      <c r="C64" s="4">
        <v>0.25</v>
      </c>
      <c r="D64" s="4">
        <f t="shared" si="0"/>
        <v>1.25</v>
      </c>
      <c r="E64" s="23"/>
      <c r="F64" s="23"/>
    </row>
    <row r="65" spans="1:6" ht="30" customHeight="1" x14ac:dyDescent="0.25">
      <c r="A65" s="3" t="s">
        <v>184</v>
      </c>
      <c r="B65" s="4">
        <v>200</v>
      </c>
      <c r="C65" s="4">
        <v>0.9</v>
      </c>
      <c r="D65" s="4">
        <f t="shared" si="0"/>
        <v>180</v>
      </c>
      <c r="E65" s="23"/>
      <c r="F65" s="23"/>
    </row>
    <row r="66" spans="1:6" ht="30" customHeight="1" x14ac:dyDescent="0.25">
      <c r="A66" s="3" t="s">
        <v>185</v>
      </c>
      <c r="B66" s="4">
        <v>200</v>
      </c>
      <c r="C66" s="4">
        <v>0.9</v>
      </c>
      <c r="D66" s="4">
        <f t="shared" si="0"/>
        <v>180</v>
      </c>
      <c r="E66" s="23"/>
      <c r="F66" s="23"/>
    </row>
    <row r="67" spans="1:6" ht="30" customHeight="1" x14ac:dyDescent="0.25">
      <c r="A67" s="3" t="s">
        <v>186</v>
      </c>
      <c r="B67" s="4">
        <v>100</v>
      </c>
      <c r="C67" s="4">
        <v>0.9</v>
      </c>
      <c r="D67" s="4">
        <f t="shared" si="0"/>
        <v>90</v>
      </c>
      <c r="E67" s="23"/>
      <c r="F67" s="23"/>
    </row>
    <row r="68" spans="1:6" ht="30" customHeight="1" x14ac:dyDescent="0.25">
      <c r="A68" s="3" t="s">
        <v>187</v>
      </c>
      <c r="B68" s="4">
        <v>100</v>
      </c>
      <c r="C68" s="4">
        <v>0.9</v>
      </c>
      <c r="D68" s="4">
        <f t="shared" si="0"/>
        <v>90</v>
      </c>
      <c r="E68" s="23"/>
      <c r="F68" s="23"/>
    </row>
    <row r="69" spans="1:6" ht="30" customHeight="1" x14ac:dyDescent="0.25">
      <c r="A69" s="3" t="s">
        <v>188</v>
      </c>
      <c r="B69" s="4">
        <v>100</v>
      </c>
      <c r="C69" s="4">
        <v>0.9</v>
      </c>
      <c r="D69" s="4">
        <f t="shared" ref="D69:D130" si="1">B69*C69</f>
        <v>90</v>
      </c>
      <c r="E69" s="23"/>
      <c r="F69" s="23"/>
    </row>
    <row r="70" spans="1:6" ht="30" customHeight="1" x14ac:dyDescent="0.25">
      <c r="A70" s="3" t="s">
        <v>189</v>
      </c>
      <c r="B70" s="4">
        <v>100</v>
      </c>
      <c r="C70" s="4">
        <v>0.9</v>
      </c>
      <c r="D70" s="4">
        <f t="shared" si="1"/>
        <v>90</v>
      </c>
      <c r="E70" s="23"/>
      <c r="F70" s="23"/>
    </row>
    <row r="71" spans="1:6" ht="30" customHeight="1" x14ac:dyDescent="0.25">
      <c r="A71" s="3" t="s">
        <v>453</v>
      </c>
      <c r="B71" s="4">
        <v>50</v>
      </c>
      <c r="C71" s="4"/>
      <c r="D71" s="4"/>
      <c r="E71" s="23"/>
      <c r="F71" s="23"/>
    </row>
    <row r="72" spans="1:6" ht="30" customHeight="1" x14ac:dyDescent="0.25">
      <c r="A72" s="3" t="s">
        <v>190</v>
      </c>
      <c r="B72" s="4">
        <v>1000</v>
      </c>
      <c r="C72" s="4">
        <v>0.18</v>
      </c>
      <c r="D72" s="4">
        <f t="shared" si="1"/>
        <v>180</v>
      </c>
      <c r="E72" s="23"/>
      <c r="F72" s="23"/>
    </row>
    <row r="73" spans="1:6" ht="30" customHeight="1" x14ac:dyDescent="0.25">
      <c r="A73" s="3" t="s">
        <v>191</v>
      </c>
      <c r="B73" s="4">
        <v>1000</v>
      </c>
      <c r="C73" s="4">
        <v>0.18</v>
      </c>
      <c r="D73" s="4">
        <f t="shared" si="1"/>
        <v>180</v>
      </c>
      <c r="E73" s="23"/>
      <c r="F73" s="23"/>
    </row>
    <row r="74" spans="1:6" ht="30" customHeight="1" x14ac:dyDescent="0.25">
      <c r="A74" s="3" t="s">
        <v>192</v>
      </c>
      <c r="B74" s="4">
        <v>500</v>
      </c>
      <c r="C74" s="4">
        <v>0.18</v>
      </c>
      <c r="D74" s="4">
        <f t="shared" si="1"/>
        <v>90</v>
      </c>
      <c r="E74" s="23"/>
      <c r="F74" s="23"/>
    </row>
    <row r="75" spans="1:6" ht="30" customHeight="1" x14ac:dyDescent="0.25">
      <c r="A75" s="3" t="s">
        <v>193</v>
      </c>
      <c r="B75" s="4">
        <v>500</v>
      </c>
      <c r="C75" s="4">
        <v>0.18</v>
      </c>
      <c r="D75" s="4">
        <f t="shared" si="1"/>
        <v>90</v>
      </c>
      <c r="E75" s="23"/>
      <c r="F75" s="23"/>
    </row>
    <row r="76" spans="1:6" ht="30" customHeight="1" x14ac:dyDescent="0.25">
      <c r="A76" s="3" t="s">
        <v>194</v>
      </c>
      <c r="B76" s="4">
        <v>500</v>
      </c>
      <c r="C76" s="4">
        <v>0.18</v>
      </c>
      <c r="D76" s="4">
        <f t="shared" si="1"/>
        <v>90</v>
      </c>
      <c r="E76" s="23"/>
      <c r="F76" s="23"/>
    </row>
    <row r="77" spans="1:6" ht="30" customHeight="1" x14ac:dyDescent="0.25">
      <c r="A77" s="3" t="s">
        <v>195</v>
      </c>
      <c r="B77" s="4">
        <v>500</v>
      </c>
      <c r="C77" s="4">
        <v>0.18</v>
      </c>
      <c r="D77" s="4">
        <f t="shared" si="1"/>
        <v>90</v>
      </c>
      <c r="E77" s="23"/>
      <c r="F77" s="23"/>
    </row>
    <row r="78" spans="1:6" ht="30" customHeight="1" x14ac:dyDescent="0.25">
      <c r="A78" s="3" t="s">
        <v>196</v>
      </c>
      <c r="B78" s="4">
        <v>100</v>
      </c>
      <c r="C78" s="4">
        <v>0.18</v>
      </c>
      <c r="D78" s="4">
        <f t="shared" si="1"/>
        <v>18</v>
      </c>
      <c r="E78" s="23"/>
      <c r="F78" s="23"/>
    </row>
    <row r="79" spans="1:6" ht="30" customHeight="1" x14ac:dyDescent="0.25">
      <c r="A79" s="3" t="s">
        <v>125</v>
      </c>
      <c r="B79" s="4">
        <v>2000</v>
      </c>
      <c r="C79" s="4">
        <v>1.5</v>
      </c>
      <c r="D79" s="4">
        <f t="shared" si="1"/>
        <v>3000</v>
      </c>
      <c r="E79" s="23"/>
      <c r="F79" s="23"/>
    </row>
    <row r="80" spans="1:6" ht="30" customHeight="1" x14ac:dyDescent="0.25">
      <c r="A80" s="3" t="s">
        <v>126</v>
      </c>
      <c r="B80" s="4" t="s">
        <v>301</v>
      </c>
      <c r="C80" s="4">
        <v>0.3</v>
      </c>
      <c r="D80" s="4">
        <v>600</v>
      </c>
      <c r="E80" s="23"/>
      <c r="F80" s="23"/>
    </row>
    <row r="81" spans="1:6" ht="30" customHeight="1" x14ac:dyDescent="0.25">
      <c r="A81" s="3" t="s">
        <v>127</v>
      </c>
      <c r="B81" s="4" t="s">
        <v>378</v>
      </c>
      <c r="C81" s="4">
        <v>0.3</v>
      </c>
      <c r="D81" s="4">
        <v>3000</v>
      </c>
      <c r="E81" s="23"/>
      <c r="F81" s="23"/>
    </row>
    <row r="82" spans="1:6" ht="30" customHeight="1" x14ac:dyDescent="0.25">
      <c r="A82" s="3" t="s">
        <v>128</v>
      </c>
      <c r="B82" s="4" t="s">
        <v>454</v>
      </c>
      <c r="C82" s="4">
        <v>0.3</v>
      </c>
      <c r="D82" s="4">
        <v>3000</v>
      </c>
      <c r="E82" s="23"/>
      <c r="F82" s="23"/>
    </row>
    <row r="83" spans="1:6" ht="30" customHeight="1" x14ac:dyDescent="0.25">
      <c r="A83" s="3" t="s">
        <v>129</v>
      </c>
      <c r="B83" s="4" t="s">
        <v>454</v>
      </c>
      <c r="C83" s="4">
        <v>0.3</v>
      </c>
      <c r="D83" s="4">
        <v>600</v>
      </c>
      <c r="E83" s="23"/>
      <c r="F83" s="23"/>
    </row>
    <row r="84" spans="1:6" ht="30" customHeight="1" x14ac:dyDescent="0.25">
      <c r="A84" s="3" t="s">
        <v>130</v>
      </c>
      <c r="B84" s="4" t="s">
        <v>455</v>
      </c>
      <c r="C84" s="4">
        <v>0.3</v>
      </c>
      <c r="D84" s="4">
        <v>600</v>
      </c>
      <c r="E84" s="23"/>
      <c r="F84" s="23"/>
    </row>
    <row r="85" spans="1:6" ht="30" customHeight="1" x14ac:dyDescent="0.25">
      <c r="A85" s="3" t="s">
        <v>131</v>
      </c>
      <c r="B85" s="4" t="s">
        <v>456</v>
      </c>
      <c r="C85" s="4">
        <v>3.5</v>
      </c>
      <c r="D85" s="4" t="e">
        <f t="shared" si="1"/>
        <v>#VALUE!</v>
      </c>
      <c r="E85" s="23"/>
      <c r="F85" s="23"/>
    </row>
    <row r="86" spans="1:6" ht="30" customHeight="1" x14ac:dyDescent="0.25">
      <c r="A86" s="3" t="s">
        <v>132</v>
      </c>
      <c r="B86" s="4" t="s">
        <v>456</v>
      </c>
      <c r="C86" s="4">
        <v>3.5</v>
      </c>
      <c r="D86" s="4" t="e">
        <f t="shared" si="1"/>
        <v>#VALUE!</v>
      </c>
      <c r="E86" s="23"/>
      <c r="F86" s="23"/>
    </row>
    <row r="87" spans="1:6" ht="30" customHeight="1" x14ac:dyDescent="0.25">
      <c r="A87" s="3" t="s">
        <v>133</v>
      </c>
      <c r="B87" s="4" t="s">
        <v>456</v>
      </c>
      <c r="C87" s="4">
        <v>3.5</v>
      </c>
      <c r="D87" s="4" t="e">
        <f t="shared" si="1"/>
        <v>#VALUE!</v>
      </c>
      <c r="E87" s="23"/>
      <c r="F87" s="23"/>
    </row>
    <row r="88" spans="1:6" ht="30" customHeight="1" x14ac:dyDescent="0.25">
      <c r="A88" s="3" t="s">
        <v>457</v>
      </c>
      <c r="B88" s="4" t="s">
        <v>458</v>
      </c>
      <c r="C88" s="4">
        <v>0.6</v>
      </c>
      <c r="D88" s="4" t="e">
        <f t="shared" si="1"/>
        <v>#VALUE!</v>
      </c>
      <c r="E88" s="23"/>
      <c r="F88" s="23"/>
    </row>
    <row r="89" spans="1:6" ht="30" customHeight="1" x14ac:dyDescent="0.25">
      <c r="A89" s="3" t="s">
        <v>368</v>
      </c>
      <c r="B89" s="4">
        <v>15</v>
      </c>
      <c r="C89" s="4">
        <v>10</v>
      </c>
      <c r="D89" s="4">
        <f t="shared" si="1"/>
        <v>150</v>
      </c>
      <c r="E89" s="23"/>
      <c r="F89" s="23"/>
    </row>
    <row r="90" spans="1:6" ht="30" customHeight="1" x14ac:dyDescent="0.25">
      <c r="A90" s="3" t="s">
        <v>369</v>
      </c>
      <c r="B90" s="4">
        <v>25</v>
      </c>
      <c r="C90" s="4">
        <v>12</v>
      </c>
      <c r="D90" s="4">
        <f t="shared" si="1"/>
        <v>300</v>
      </c>
      <c r="E90" s="23"/>
      <c r="F90" s="23"/>
    </row>
    <row r="91" spans="1:6" ht="30" customHeight="1" x14ac:dyDescent="0.25">
      <c r="A91" s="3" t="s">
        <v>134</v>
      </c>
      <c r="B91" s="4">
        <v>25</v>
      </c>
      <c r="C91" s="4">
        <v>16</v>
      </c>
      <c r="D91" s="4">
        <f t="shared" si="1"/>
        <v>400</v>
      </c>
      <c r="E91" s="23"/>
      <c r="F91" s="23"/>
    </row>
    <row r="92" spans="1:6" ht="30" customHeight="1" x14ac:dyDescent="0.25">
      <c r="A92" s="3" t="s">
        <v>135</v>
      </c>
      <c r="B92" s="4">
        <v>20</v>
      </c>
      <c r="C92" s="4">
        <v>18</v>
      </c>
      <c r="D92" s="4">
        <f t="shared" si="1"/>
        <v>360</v>
      </c>
      <c r="E92" s="23"/>
      <c r="F92" s="23"/>
    </row>
    <row r="93" spans="1:6" ht="29.25" customHeight="1" x14ac:dyDescent="0.25">
      <c r="A93" s="3" t="s">
        <v>136</v>
      </c>
      <c r="B93" s="4">
        <v>3500</v>
      </c>
      <c r="C93" s="4">
        <v>3.9</v>
      </c>
      <c r="D93" s="4">
        <f t="shared" si="1"/>
        <v>13650</v>
      </c>
      <c r="E93" s="23"/>
      <c r="F93" s="23"/>
    </row>
    <row r="94" spans="1:6" ht="30" customHeight="1" x14ac:dyDescent="0.25">
      <c r="A94" s="3" t="s">
        <v>137</v>
      </c>
      <c r="B94" s="4">
        <v>1500</v>
      </c>
      <c r="C94" s="4">
        <v>3.9</v>
      </c>
      <c r="D94" s="4">
        <f t="shared" si="1"/>
        <v>5850</v>
      </c>
      <c r="E94" s="23"/>
      <c r="F94" s="23"/>
    </row>
    <row r="95" spans="1:6" ht="30" customHeight="1" x14ac:dyDescent="0.25">
      <c r="A95" s="3" t="s">
        <v>138</v>
      </c>
      <c r="B95" s="4">
        <v>1500</v>
      </c>
      <c r="C95" s="4">
        <v>3.9</v>
      </c>
      <c r="D95" s="4">
        <f t="shared" si="1"/>
        <v>5850</v>
      </c>
      <c r="E95" s="23"/>
      <c r="F95" s="23"/>
    </row>
    <row r="96" spans="1:6" ht="30" customHeight="1" x14ac:dyDescent="0.25">
      <c r="A96" s="3" t="s">
        <v>396</v>
      </c>
      <c r="B96" s="4">
        <v>2000</v>
      </c>
      <c r="C96" s="4"/>
      <c r="D96" s="4"/>
      <c r="E96" s="23"/>
      <c r="F96" s="23"/>
    </row>
    <row r="97" spans="1:6" ht="30" customHeight="1" x14ac:dyDescent="0.25">
      <c r="A97" s="3" t="s">
        <v>397</v>
      </c>
      <c r="B97" s="4">
        <v>500</v>
      </c>
      <c r="C97" s="4"/>
      <c r="D97" s="4"/>
      <c r="E97" s="23"/>
      <c r="F97" s="23"/>
    </row>
    <row r="98" spans="1:6" ht="30" customHeight="1" x14ac:dyDescent="0.25">
      <c r="A98" s="3" t="s">
        <v>370</v>
      </c>
      <c r="B98" s="4">
        <v>100</v>
      </c>
      <c r="C98" s="4"/>
      <c r="D98" s="4"/>
      <c r="E98" s="23"/>
      <c r="F98" s="23"/>
    </row>
    <row r="99" spans="1:6" ht="29.25" customHeight="1" x14ac:dyDescent="0.25">
      <c r="A99" s="3" t="s">
        <v>139</v>
      </c>
      <c r="B99" s="4" t="s">
        <v>458</v>
      </c>
      <c r="C99" s="4">
        <v>0.5</v>
      </c>
      <c r="D99" s="4" t="e">
        <f t="shared" si="1"/>
        <v>#VALUE!</v>
      </c>
      <c r="E99" s="23"/>
      <c r="F99" s="23"/>
    </row>
    <row r="100" spans="1:6" ht="30" customHeight="1" x14ac:dyDescent="0.25">
      <c r="A100" s="3" t="s">
        <v>140</v>
      </c>
      <c r="B100" s="4">
        <v>2500</v>
      </c>
      <c r="C100" s="4">
        <v>0.2</v>
      </c>
      <c r="D100" s="4">
        <f t="shared" si="1"/>
        <v>500</v>
      </c>
      <c r="E100" s="23"/>
      <c r="F100" s="23"/>
    </row>
    <row r="101" spans="1:6" ht="30" customHeight="1" x14ac:dyDescent="0.25">
      <c r="A101" s="3" t="s">
        <v>141</v>
      </c>
      <c r="B101" s="4">
        <v>1000</v>
      </c>
      <c r="C101" s="4">
        <v>0.18</v>
      </c>
      <c r="D101" s="4">
        <f t="shared" si="1"/>
        <v>180</v>
      </c>
      <c r="E101" s="23"/>
      <c r="F101" s="23"/>
    </row>
    <row r="102" spans="1:6" ht="30" customHeight="1" x14ac:dyDescent="0.25">
      <c r="A102" s="3" t="s">
        <v>379</v>
      </c>
      <c r="B102" s="4">
        <v>200</v>
      </c>
      <c r="C102" s="4"/>
      <c r="D102" s="4"/>
      <c r="E102" s="23"/>
      <c r="F102" s="23"/>
    </row>
    <row r="103" spans="1:6" ht="30" customHeight="1" x14ac:dyDescent="0.25">
      <c r="A103" s="3" t="s">
        <v>380</v>
      </c>
      <c r="B103" s="4" t="s">
        <v>449</v>
      </c>
      <c r="C103" s="4"/>
      <c r="D103" s="4"/>
      <c r="E103" s="23"/>
      <c r="F103" s="23"/>
    </row>
    <row r="104" spans="1:6" ht="30" customHeight="1" x14ac:dyDescent="0.25">
      <c r="A104" s="3" t="s">
        <v>459</v>
      </c>
      <c r="B104" s="4">
        <v>100</v>
      </c>
      <c r="C104" s="4"/>
      <c r="D104" s="4"/>
      <c r="E104" s="23"/>
      <c r="F104" s="23"/>
    </row>
    <row r="105" spans="1:6" ht="30" customHeight="1" x14ac:dyDescent="0.25">
      <c r="A105" s="3" t="s">
        <v>460</v>
      </c>
      <c r="B105" s="4">
        <v>5000</v>
      </c>
      <c r="C105" s="4">
        <v>0.105</v>
      </c>
      <c r="D105" s="4">
        <f t="shared" si="1"/>
        <v>525</v>
      </c>
      <c r="E105" s="23"/>
      <c r="F105" s="23"/>
    </row>
    <row r="106" spans="1:6" ht="30" customHeight="1" x14ac:dyDescent="0.25">
      <c r="A106" s="3" t="s">
        <v>461</v>
      </c>
      <c r="B106" s="4">
        <v>400</v>
      </c>
      <c r="C106" s="4">
        <v>3.5</v>
      </c>
      <c r="D106" s="4">
        <v>70</v>
      </c>
      <c r="E106" s="23"/>
      <c r="F106" s="23"/>
    </row>
    <row r="107" spans="1:6" ht="30.75" customHeight="1" x14ac:dyDescent="0.25">
      <c r="A107" s="3" t="s">
        <v>142</v>
      </c>
      <c r="B107" s="4">
        <v>40</v>
      </c>
      <c r="C107" s="4">
        <v>12</v>
      </c>
      <c r="D107" s="4">
        <f t="shared" si="1"/>
        <v>480</v>
      </c>
      <c r="E107" s="23"/>
      <c r="F107" s="23"/>
    </row>
    <row r="108" spans="1:6" ht="30.75" customHeight="1" x14ac:dyDescent="0.25">
      <c r="A108" s="3" t="s">
        <v>143</v>
      </c>
      <c r="B108" s="4">
        <v>15</v>
      </c>
      <c r="C108" s="4">
        <v>8</v>
      </c>
      <c r="D108" s="4">
        <f t="shared" si="1"/>
        <v>120</v>
      </c>
      <c r="E108" s="23"/>
      <c r="F108" s="23"/>
    </row>
    <row r="109" spans="1:6" ht="31.5" customHeight="1" x14ac:dyDescent="0.25">
      <c r="A109" s="3" t="s">
        <v>381</v>
      </c>
      <c r="B109" s="4" t="s">
        <v>410</v>
      </c>
      <c r="C109" s="4"/>
      <c r="D109" s="4"/>
      <c r="E109" s="23"/>
      <c r="F109" s="23"/>
    </row>
    <row r="110" spans="1:6" ht="31.5" customHeight="1" x14ac:dyDescent="0.25">
      <c r="A110" s="3" t="s">
        <v>406</v>
      </c>
      <c r="B110" s="4">
        <v>200</v>
      </c>
      <c r="C110" s="4"/>
      <c r="D110" s="4"/>
      <c r="E110" s="23"/>
      <c r="F110" s="23"/>
    </row>
    <row r="111" spans="1:6" ht="33" customHeight="1" x14ac:dyDescent="0.25">
      <c r="A111" s="3" t="s">
        <v>144</v>
      </c>
      <c r="B111" s="4" t="s">
        <v>462</v>
      </c>
      <c r="C111" s="4">
        <v>39</v>
      </c>
      <c r="D111" s="4" t="e">
        <f t="shared" si="1"/>
        <v>#VALUE!</v>
      </c>
      <c r="E111" s="23"/>
      <c r="F111" s="23"/>
    </row>
    <row r="112" spans="1:6" ht="30.75" customHeight="1" x14ac:dyDescent="0.25">
      <c r="A112" s="3" t="s">
        <v>197</v>
      </c>
      <c r="B112" s="4" t="s">
        <v>462</v>
      </c>
      <c r="C112" s="4">
        <v>35</v>
      </c>
      <c r="D112" s="4" t="e">
        <f t="shared" si="1"/>
        <v>#VALUE!</v>
      </c>
      <c r="E112" s="23"/>
      <c r="F112" s="23"/>
    </row>
    <row r="113" spans="1:6" ht="30" customHeight="1" x14ac:dyDescent="0.25">
      <c r="A113" s="3" t="s">
        <v>145</v>
      </c>
      <c r="B113" s="4">
        <v>2000</v>
      </c>
      <c r="C113" s="4">
        <v>1.25</v>
      </c>
      <c r="D113" s="4">
        <f t="shared" si="1"/>
        <v>2500</v>
      </c>
      <c r="E113" s="23"/>
      <c r="F113" s="23"/>
    </row>
    <row r="114" spans="1:6" ht="29.25" customHeight="1" x14ac:dyDescent="0.25">
      <c r="A114" s="3" t="s">
        <v>146</v>
      </c>
      <c r="B114" s="4">
        <v>1000</v>
      </c>
      <c r="C114" s="4">
        <v>1.25</v>
      </c>
      <c r="D114" s="4">
        <f t="shared" si="1"/>
        <v>1250</v>
      </c>
      <c r="E114" s="23"/>
      <c r="F114" s="23"/>
    </row>
    <row r="115" spans="1:6" ht="30" customHeight="1" x14ac:dyDescent="0.25">
      <c r="A115" s="3" t="s">
        <v>147</v>
      </c>
      <c r="B115" s="4">
        <v>2000</v>
      </c>
      <c r="C115" s="4">
        <v>1.4</v>
      </c>
      <c r="D115" s="4">
        <f t="shared" si="1"/>
        <v>2800</v>
      </c>
      <c r="E115" s="23"/>
      <c r="F115" s="23"/>
    </row>
    <row r="116" spans="1:6" ht="30" customHeight="1" x14ac:dyDescent="0.25">
      <c r="A116" s="3" t="s">
        <v>148</v>
      </c>
      <c r="B116" s="4">
        <v>1000</v>
      </c>
      <c r="C116" s="4">
        <v>1.4</v>
      </c>
      <c r="D116" s="4">
        <f t="shared" si="1"/>
        <v>1400</v>
      </c>
      <c r="E116" s="23"/>
      <c r="F116" s="23"/>
    </row>
    <row r="117" spans="1:6" ht="30" customHeight="1" x14ac:dyDescent="0.25">
      <c r="A117" s="3" t="s">
        <v>149</v>
      </c>
      <c r="B117" s="4">
        <v>2000</v>
      </c>
      <c r="C117" s="4">
        <v>0.7</v>
      </c>
      <c r="D117" s="4">
        <f t="shared" si="1"/>
        <v>1400</v>
      </c>
      <c r="E117" s="23"/>
      <c r="F117" s="23"/>
    </row>
    <row r="118" spans="1:6" ht="30" customHeight="1" x14ac:dyDescent="0.25">
      <c r="A118" s="3" t="s">
        <v>150</v>
      </c>
      <c r="B118" s="4">
        <v>1000</v>
      </c>
      <c r="C118" s="4">
        <v>2.5</v>
      </c>
      <c r="D118" s="4">
        <f t="shared" si="1"/>
        <v>2500</v>
      </c>
      <c r="E118" s="23"/>
      <c r="F118" s="23"/>
    </row>
    <row r="119" spans="1:6" ht="30" customHeight="1" x14ac:dyDescent="0.25">
      <c r="A119" s="3" t="s">
        <v>286</v>
      </c>
      <c r="B119" s="4">
        <v>2000</v>
      </c>
      <c r="C119" s="4">
        <v>7</v>
      </c>
      <c r="D119" s="4">
        <f t="shared" si="1"/>
        <v>14000</v>
      </c>
      <c r="E119" s="23"/>
      <c r="F119" s="23"/>
    </row>
    <row r="120" spans="1:6" ht="30" customHeight="1" x14ac:dyDescent="0.25">
      <c r="A120" s="3" t="s">
        <v>151</v>
      </c>
      <c r="B120" s="4">
        <v>50</v>
      </c>
      <c r="C120" s="4">
        <v>5.5</v>
      </c>
      <c r="D120" s="4">
        <f t="shared" si="1"/>
        <v>275</v>
      </c>
      <c r="E120" s="23"/>
      <c r="F120" s="23"/>
    </row>
    <row r="121" spans="1:6" ht="30" customHeight="1" x14ac:dyDescent="0.25">
      <c r="A121" s="3" t="s">
        <v>371</v>
      </c>
      <c r="B121" s="4">
        <v>50</v>
      </c>
      <c r="C121" s="4"/>
      <c r="D121" s="4"/>
      <c r="E121" s="23"/>
      <c r="F121" s="23"/>
    </row>
    <row r="122" spans="1:6" ht="30.75" customHeight="1" x14ac:dyDescent="0.25">
      <c r="A122" s="3" t="s">
        <v>287</v>
      </c>
      <c r="B122" s="4">
        <v>50</v>
      </c>
      <c r="C122" s="4">
        <v>5.5</v>
      </c>
      <c r="D122" s="4">
        <f t="shared" si="1"/>
        <v>275</v>
      </c>
      <c r="E122" s="23"/>
      <c r="F122" s="23"/>
    </row>
    <row r="123" spans="1:6" ht="30.75" customHeight="1" x14ac:dyDescent="0.25">
      <c r="A123" s="3" t="s">
        <v>463</v>
      </c>
      <c r="B123" s="4">
        <v>50</v>
      </c>
      <c r="C123" s="4"/>
      <c r="D123" s="4"/>
      <c r="E123" s="23"/>
      <c r="F123" s="23"/>
    </row>
    <row r="124" spans="1:6" ht="30" customHeight="1" x14ac:dyDescent="0.25">
      <c r="A124" s="3" t="s">
        <v>154</v>
      </c>
      <c r="B124" s="4">
        <v>200</v>
      </c>
      <c r="C124" s="4">
        <v>0.55000000000000004</v>
      </c>
      <c r="D124" s="4">
        <f t="shared" si="1"/>
        <v>110.00000000000001</v>
      </c>
      <c r="E124" s="23"/>
      <c r="F124" s="23"/>
    </row>
    <row r="125" spans="1:6" ht="30" customHeight="1" x14ac:dyDescent="0.25">
      <c r="A125" s="3" t="s">
        <v>153</v>
      </c>
      <c r="B125" s="4">
        <v>200</v>
      </c>
      <c r="C125" s="4">
        <v>0.55000000000000004</v>
      </c>
      <c r="D125" s="4">
        <f t="shared" si="1"/>
        <v>110.00000000000001</v>
      </c>
      <c r="E125" s="23"/>
      <c r="F125" s="23"/>
    </row>
    <row r="126" spans="1:6" ht="30" customHeight="1" x14ac:dyDescent="0.25">
      <c r="A126" s="3" t="s">
        <v>464</v>
      </c>
      <c r="B126" s="4">
        <v>200</v>
      </c>
      <c r="C126" s="4"/>
      <c r="D126" s="4"/>
      <c r="E126" s="23"/>
      <c r="F126" s="23"/>
    </row>
    <row r="127" spans="1:6" ht="30" customHeight="1" x14ac:dyDescent="0.25">
      <c r="A127" s="3" t="s">
        <v>152</v>
      </c>
      <c r="B127" s="4">
        <v>100</v>
      </c>
      <c r="C127" s="4">
        <v>0.55000000000000004</v>
      </c>
      <c r="D127" s="4">
        <f t="shared" si="1"/>
        <v>55.000000000000007</v>
      </c>
      <c r="E127" s="23"/>
      <c r="F127" s="23"/>
    </row>
    <row r="128" spans="1:6" ht="30" customHeight="1" x14ac:dyDescent="0.25">
      <c r="A128" s="3" t="s">
        <v>155</v>
      </c>
      <c r="B128" s="4">
        <v>250</v>
      </c>
      <c r="C128" s="4">
        <v>3.5</v>
      </c>
      <c r="D128" s="4">
        <f t="shared" si="1"/>
        <v>875</v>
      </c>
      <c r="E128" s="23"/>
      <c r="F128" s="23"/>
    </row>
    <row r="129" spans="1:6" ht="29.25" customHeight="1" x14ac:dyDescent="0.25">
      <c r="A129" s="3" t="s">
        <v>156</v>
      </c>
      <c r="B129" s="4" t="s">
        <v>465</v>
      </c>
      <c r="C129" s="4">
        <v>31</v>
      </c>
      <c r="D129" s="4" t="e">
        <f t="shared" si="1"/>
        <v>#VALUE!</v>
      </c>
      <c r="E129" s="23"/>
      <c r="F129" s="23"/>
    </row>
    <row r="130" spans="1:6" ht="30" customHeight="1" x14ac:dyDescent="0.25">
      <c r="A130" s="3" t="s">
        <v>157</v>
      </c>
      <c r="B130" s="4">
        <v>50</v>
      </c>
      <c r="C130" s="4">
        <v>49</v>
      </c>
      <c r="D130" s="4">
        <f t="shared" si="1"/>
        <v>2450</v>
      </c>
      <c r="E130" s="23"/>
      <c r="F130" s="23"/>
    </row>
    <row r="131" spans="1:6" ht="30" customHeight="1" x14ac:dyDescent="0.25">
      <c r="A131" s="3" t="s">
        <v>158</v>
      </c>
      <c r="B131" s="4">
        <v>20</v>
      </c>
      <c r="C131" s="4">
        <v>49</v>
      </c>
      <c r="D131" s="4">
        <f t="shared" ref="D131:D188" si="2">B131*C131</f>
        <v>980</v>
      </c>
      <c r="E131" s="23"/>
      <c r="F131" s="23"/>
    </row>
    <row r="132" spans="1:6" ht="30.75" customHeight="1" x14ac:dyDescent="0.25">
      <c r="A132" s="3" t="s">
        <v>159</v>
      </c>
      <c r="B132" s="4">
        <v>40</v>
      </c>
      <c r="C132" s="4">
        <v>18</v>
      </c>
      <c r="D132" s="4">
        <f t="shared" si="2"/>
        <v>720</v>
      </c>
      <c r="E132" s="23"/>
      <c r="F132" s="23"/>
    </row>
    <row r="133" spans="1:6" ht="30.75" customHeight="1" x14ac:dyDescent="0.25">
      <c r="A133" s="3" t="s">
        <v>373</v>
      </c>
      <c r="B133" s="4" t="s">
        <v>466</v>
      </c>
      <c r="C133" s="4"/>
      <c r="D133" s="4"/>
      <c r="E133" s="23"/>
      <c r="F133" s="23"/>
    </row>
    <row r="134" spans="1:6" ht="30.75" customHeight="1" x14ac:dyDescent="0.25">
      <c r="A134" s="3" t="s">
        <v>467</v>
      </c>
      <c r="B134" s="4">
        <v>50</v>
      </c>
      <c r="C134" s="4"/>
      <c r="D134" s="4"/>
      <c r="E134" s="23"/>
      <c r="F134" s="23"/>
    </row>
    <row r="135" spans="1:6" ht="30.75" customHeight="1" x14ac:dyDescent="0.25">
      <c r="A135" s="3" t="s">
        <v>468</v>
      </c>
      <c r="B135" s="4">
        <v>10</v>
      </c>
      <c r="C135" s="4"/>
      <c r="D135" s="4"/>
      <c r="E135" s="23"/>
      <c r="F135" s="23"/>
    </row>
    <row r="136" spans="1:6" ht="29.25" customHeight="1" x14ac:dyDescent="0.25">
      <c r="A136" s="3" t="s">
        <v>372</v>
      </c>
      <c r="B136" s="4">
        <v>435</v>
      </c>
      <c r="C136" s="4">
        <v>4</v>
      </c>
      <c r="D136" s="4">
        <f t="shared" si="2"/>
        <v>1740</v>
      </c>
      <c r="E136" s="23"/>
      <c r="F136" s="23"/>
    </row>
    <row r="137" spans="1:6" ht="29.25" customHeight="1" x14ac:dyDescent="0.25">
      <c r="A137" s="3" t="s">
        <v>275</v>
      </c>
      <c r="B137" s="4" t="s">
        <v>469</v>
      </c>
      <c r="C137" s="4">
        <v>10</v>
      </c>
      <c r="D137" s="4">
        <v>3000</v>
      </c>
      <c r="E137" s="23"/>
      <c r="F137" s="23"/>
    </row>
    <row r="138" spans="1:6" ht="29.25" customHeight="1" x14ac:dyDescent="0.25">
      <c r="A138" s="3" t="s">
        <v>413</v>
      </c>
      <c r="B138" s="4">
        <v>10000</v>
      </c>
      <c r="C138" s="4"/>
      <c r="D138" s="4"/>
      <c r="E138" s="23"/>
      <c r="F138" s="23"/>
    </row>
    <row r="139" spans="1:6" ht="29.25" customHeight="1" x14ac:dyDescent="0.25">
      <c r="A139" s="3" t="s">
        <v>391</v>
      </c>
      <c r="B139" s="4" t="s">
        <v>470</v>
      </c>
      <c r="C139" s="4"/>
      <c r="D139" s="4"/>
      <c r="E139" s="23"/>
      <c r="F139" s="23"/>
    </row>
    <row r="140" spans="1:6" ht="29.25" customHeight="1" x14ac:dyDescent="0.25">
      <c r="A140" s="3" t="s">
        <v>160</v>
      </c>
      <c r="B140" s="4">
        <v>100</v>
      </c>
      <c r="C140" s="4">
        <v>0.5</v>
      </c>
      <c r="D140" s="4">
        <f t="shared" si="2"/>
        <v>50</v>
      </c>
      <c r="E140" s="23"/>
      <c r="F140" s="23"/>
    </row>
    <row r="141" spans="1:6" ht="30" customHeight="1" x14ac:dyDescent="0.25">
      <c r="A141" s="3" t="s">
        <v>161</v>
      </c>
      <c r="B141" s="4">
        <v>150</v>
      </c>
      <c r="C141" s="4">
        <v>0.75</v>
      </c>
      <c r="D141" s="4">
        <f t="shared" si="2"/>
        <v>112.5</v>
      </c>
      <c r="E141" s="23"/>
      <c r="F141" s="23"/>
    </row>
    <row r="142" spans="1:6" ht="30" customHeight="1" x14ac:dyDescent="0.25">
      <c r="A142" s="3" t="s">
        <v>162</v>
      </c>
      <c r="B142" s="4">
        <v>150</v>
      </c>
      <c r="C142" s="4">
        <v>0.68</v>
      </c>
      <c r="D142" s="4">
        <f t="shared" si="2"/>
        <v>102.00000000000001</v>
      </c>
      <c r="E142" s="23"/>
      <c r="F142" s="23"/>
    </row>
    <row r="143" spans="1:6" ht="30" customHeight="1" x14ac:dyDescent="0.25">
      <c r="A143" s="3" t="s">
        <v>163</v>
      </c>
      <c r="B143" s="4">
        <v>150</v>
      </c>
      <c r="C143" s="4">
        <v>0.6</v>
      </c>
      <c r="D143" s="4">
        <f t="shared" si="2"/>
        <v>90</v>
      </c>
      <c r="E143" s="23"/>
      <c r="F143" s="23"/>
    </row>
    <row r="144" spans="1:6" ht="30" customHeight="1" x14ac:dyDescent="0.25">
      <c r="A144" s="3" t="s">
        <v>164</v>
      </c>
      <c r="B144" s="4">
        <v>200</v>
      </c>
      <c r="C144" s="4">
        <v>0.67700000000000005</v>
      </c>
      <c r="D144" s="4">
        <f t="shared" si="2"/>
        <v>135.4</v>
      </c>
      <c r="E144" s="23"/>
      <c r="F144" s="23"/>
    </row>
    <row r="145" spans="1:6" ht="30" customHeight="1" x14ac:dyDescent="0.25">
      <c r="A145" s="3" t="s">
        <v>165</v>
      </c>
      <c r="B145" s="4">
        <v>200</v>
      </c>
      <c r="C145" s="4">
        <v>0.65</v>
      </c>
      <c r="D145" s="4">
        <f t="shared" si="2"/>
        <v>130</v>
      </c>
      <c r="E145" s="23"/>
      <c r="F145" s="23"/>
    </row>
    <row r="146" spans="1:6" ht="29.25" customHeight="1" x14ac:dyDescent="0.25">
      <c r="A146" s="3" t="s">
        <v>166</v>
      </c>
      <c r="B146" s="4">
        <v>200</v>
      </c>
      <c r="C146" s="4">
        <v>0.79500000000000004</v>
      </c>
      <c r="D146" s="4">
        <f t="shared" si="2"/>
        <v>159</v>
      </c>
      <c r="E146" s="23"/>
      <c r="F146" s="23"/>
    </row>
    <row r="147" spans="1:6" ht="27.75" customHeight="1" x14ac:dyDescent="0.25">
      <c r="A147" s="3" t="s">
        <v>167</v>
      </c>
      <c r="B147" s="4">
        <v>200</v>
      </c>
      <c r="C147" s="4">
        <v>0.66900000000000004</v>
      </c>
      <c r="D147" s="4">
        <f t="shared" si="2"/>
        <v>133.80000000000001</v>
      </c>
      <c r="E147" s="23"/>
      <c r="F147" s="23"/>
    </row>
    <row r="148" spans="1:6" ht="27.75" customHeight="1" x14ac:dyDescent="0.25">
      <c r="A148" s="3" t="s">
        <v>471</v>
      </c>
      <c r="B148" s="4">
        <v>40</v>
      </c>
      <c r="C148" s="4"/>
      <c r="D148" s="4"/>
      <c r="E148" s="23"/>
      <c r="F148" s="23"/>
    </row>
    <row r="149" spans="1:6" ht="29.25" customHeight="1" x14ac:dyDescent="0.25">
      <c r="A149" s="3" t="s">
        <v>168</v>
      </c>
      <c r="B149" s="4">
        <v>40</v>
      </c>
      <c r="C149" s="4">
        <v>44</v>
      </c>
      <c r="D149" s="4">
        <f t="shared" si="2"/>
        <v>1760</v>
      </c>
      <c r="E149" s="23"/>
      <c r="F149" s="23"/>
    </row>
    <row r="150" spans="1:6" ht="30" customHeight="1" x14ac:dyDescent="0.25">
      <c r="A150" s="3" t="s">
        <v>169</v>
      </c>
      <c r="B150" s="4">
        <v>50</v>
      </c>
      <c r="C150" s="4">
        <v>0.2</v>
      </c>
      <c r="D150" s="4">
        <f t="shared" si="2"/>
        <v>10</v>
      </c>
      <c r="E150" s="23"/>
      <c r="F150" s="23"/>
    </row>
    <row r="151" spans="1:6" ht="30" customHeight="1" x14ac:dyDescent="0.25">
      <c r="A151" s="3" t="s">
        <v>170</v>
      </c>
      <c r="B151" s="4">
        <v>50</v>
      </c>
      <c r="C151" s="4">
        <v>0.2</v>
      </c>
      <c r="D151" s="4">
        <f t="shared" si="2"/>
        <v>10</v>
      </c>
      <c r="E151" s="23"/>
      <c r="F151" s="23"/>
    </row>
    <row r="152" spans="1:6" ht="31.5" customHeight="1" x14ac:dyDescent="0.25">
      <c r="A152" s="3" t="s">
        <v>171</v>
      </c>
      <c r="B152" s="4">
        <v>50</v>
      </c>
      <c r="C152" s="4">
        <v>0.2</v>
      </c>
      <c r="D152" s="4">
        <f t="shared" si="2"/>
        <v>10</v>
      </c>
      <c r="E152" s="23"/>
      <c r="F152" s="23"/>
    </row>
    <row r="153" spans="1:6" ht="30.75" customHeight="1" x14ac:dyDescent="0.25">
      <c r="A153" s="3" t="s">
        <v>172</v>
      </c>
      <c r="B153" s="4">
        <v>50</v>
      </c>
      <c r="C153" s="4">
        <v>0.2</v>
      </c>
      <c r="D153" s="4">
        <f t="shared" si="2"/>
        <v>10</v>
      </c>
      <c r="E153" s="23"/>
      <c r="F153" s="23"/>
    </row>
    <row r="154" spans="1:6" ht="30.75" customHeight="1" x14ac:dyDescent="0.25">
      <c r="A154" s="3" t="s">
        <v>173</v>
      </c>
      <c r="B154" s="4">
        <v>50</v>
      </c>
      <c r="C154" s="4">
        <v>3.75</v>
      </c>
      <c r="D154" s="4">
        <f t="shared" si="2"/>
        <v>187.5</v>
      </c>
      <c r="E154" s="23"/>
      <c r="F154" s="23"/>
    </row>
    <row r="155" spans="1:6" ht="30" customHeight="1" x14ac:dyDescent="0.25">
      <c r="A155" s="3" t="s">
        <v>174</v>
      </c>
      <c r="B155" s="4">
        <v>50</v>
      </c>
      <c r="C155" s="4">
        <v>3.75</v>
      </c>
      <c r="D155" s="4">
        <f t="shared" si="2"/>
        <v>187.5</v>
      </c>
      <c r="E155" s="23"/>
      <c r="F155" s="23"/>
    </row>
    <row r="156" spans="1:6" ht="29.25" customHeight="1" x14ac:dyDescent="0.25">
      <c r="A156" s="3" t="s">
        <v>175</v>
      </c>
      <c r="B156" s="4">
        <v>20</v>
      </c>
      <c r="C156" s="4">
        <v>3.75</v>
      </c>
      <c r="D156" s="4">
        <f t="shared" si="2"/>
        <v>75</v>
      </c>
      <c r="E156" s="23"/>
      <c r="F156" s="23"/>
    </row>
    <row r="157" spans="1:6" ht="29.25" customHeight="1" x14ac:dyDescent="0.25">
      <c r="A157" s="3" t="s">
        <v>472</v>
      </c>
      <c r="B157" s="4">
        <v>20</v>
      </c>
      <c r="C157" s="4"/>
      <c r="D157" s="4"/>
      <c r="E157" s="23"/>
      <c r="F157" s="23"/>
    </row>
    <row r="158" spans="1:6" ht="29.25" customHeight="1" x14ac:dyDescent="0.25">
      <c r="A158" s="3" t="s">
        <v>473</v>
      </c>
      <c r="B158" s="4">
        <v>20</v>
      </c>
      <c r="C158" s="4"/>
      <c r="D158" s="4"/>
      <c r="E158" s="23"/>
      <c r="F158" s="23"/>
    </row>
    <row r="159" spans="1:6" ht="29.25" customHeight="1" x14ac:dyDescent="0.25">
      <c r="A159" s="3" t="s">
        <v>474</v>
      </c>
      <c r="B159" s="4">
        <v>20</v>
      </c>
      <c r="C159" s="4"/>
      <c r="D159" s="4"/>
      <c r="E159" s="23"/>
      <c r="F159" s="23"/>
    </row>
    <row r="160" spans="1:6" ht="29.25" customHeight="1" x14ac:dyDescent="0.25">
      <c r="A160" s="3" t="s">
        <v>475</v>
      </c>
      <c r="B160" s="4">
        <v>100</v>
      </c>
      <c r="C160" s="4"/>
      <c r="D160" s="4"/>
      <c r="E160" s="23"/>
      <c r="F160" s="23"/>
    </row>
    <row r="161" spans="1:6" ht="29.25" customHeight="1" x14ac:dyDescent="0.25">
      <c r="A161" s="3" t="s">
        <v>476</v>
      </c>
      <c r="B161" s="4">
        <v>100</v>
      </c>
      <c r="C161" s="4"/>
      <c r="D161" s="4"/>
      <c r="E161" s="23"/>
      <c r="F161" s="23"/>
    </row>
    <row r="162" spans="1:6" ht="29.25" customHeight="1" x14ac:dyDescent="0.25">
      <c r="A162" s="3" t="s">
        <v>515</v>
      </c>
      <c r="B162" s="4">
        <v>40</v>
      </c>
      <c r="C162" s="4"/>
      <c r="D162" s="4"/>
      <c r="E162" s="23"/>
      <c r="F162" s="23"/>
    </row>
    <row r="163" spans="1:6" ht="29.25" customHeight="1" x14ac:dyDescent="0.25">
      <c r="A163" s="3" t="s">
        <v>516</v>
      </c>
      <c r="B163" s="4">
        <v>40</v>
      </c>
      <c r="C163" s="4"/>
      <c r="D163" s="4"/>
      <c r="E163" s="23"/>
      <c r="F163" s="23"/>
    </row>
    <row r="164" spans="1:6" ht="29.25" customHeight="1" x14ac:dyDescent="0.25">
      <c r="A164" s="3" t="s">
        <v>517</v>
      </c>
      <c r="B164" s="4">
        <v>40</v>
      </c>
      <c r="C164" s="4"/>
      <c r="D164" s="4"/>
      <c r="E164" s="23"/>
      <c r="F164" s="23"/>
    </row>
    <row r="165" spans="1:6" ht="29.25" customHeight="1" x14ac:dyDescent="0.25">
      <c r="A165" s="3" t="s">
        <v>518</v>
      </c>
      <c r="B165" s="4">
        <v>40</v>
      </c>
      <c r="C165" s="4"/>
      <c r="D165" s="4"/>
      <c r="E165" s="23"/>
      <c r="F165" s="23"/>
    </row>
    <row r="166" spans="1:6" ht="30" customHeight="1" x14ac:dyDescent="0.25">
      <c r="A166" s="3" t="s">
        <v>292</v>
      </c>
      <c r="B166" s="4">
        <v>2000</v>
      </c>
      <c r="C166" s="4"/>
      <c r="D166" s="4"/>
      <c r="E166" s="23"/>
      <c r="F166" s="23"/>
    </row>
    <row r="167" spans="1:6" ht="30.75" customHeight="1" x14ac:dyDescent="0.25">
      <c r="A167" s="3" t="s">
        <v>302</v>
      </c>
      <c r="B167" s="4">
        <v>400</v>
      </c>
      <c r="C167" s="4">
        <v>3.0649999999999999</v>
      </c>
      <c r="D167" s="4">
        <f t="shared" si="2"/>
        <v>1226</v>
      </c>
      <c r="E167" s="23"/>
      <c r="F167" s="23"/>
    </row>
    <row r="168" spans="1:6" ht="30" customHeight="1" x14ac:dyDescent="0.25">
      <c r="A168" s="3" t="s">
        <v>176</v>
      </c>
      <c r="B168" s="4">
        <v>1200</v>
      </c>
      <c r="C168" s="4">
        <v>0.55000000000000004</v>
      </c>
      <c r="D168" s="4">
        <f t="shared" si="2"/>
        <v>660</v>
      </c>
      <c r="E168" s="23"/>
      <c r="F168" s="23"/>
    </row>
    <row r="169" spans="1:6" ht="29.25" customHeight="1" x14ac:dyDescent="0.25">
      <c r="A169" s="3" t="s">
        <v>177</v>
      </c>
      <c r="B169" s="4" t="s">
        <v>477</v>
      </c>
      <c r="C169" s="4">
        <v>10</v>
      </c>
      <c r="D169" s="4">
        <v>150</v>
      </c>
      <c r="E169" s="23"/>
      <c r="F169" s="23"/>
    </row>
    <row r="170" spans="1:6" ht="30.75" customHeight="1" x14ac:dyDescent="0.25">
      <c r="A170" s="3" t="s">
        <v>178</v>
      </c>
      <c r="B170" s="4" t="s">
        <v>449</v>
      </c>
      <c r="C170" s="4">
        <v>10</v>
      </c>
      <c r="D170" s="4">
        <v>200</v>
      </c>
      <c r="E170" s="23"/>
      <c r="F170" s="23"/>
    </row>
    <row r="171" spans="1:6" ht="29.25" customHeight="1" x14ac:dyDescent="0.25">
      <c r="A171" s="3" t="s">
        <v>179</v>
      </c>
      <c r="B171" s="4" t="s">
        <v>478</v>
      </c>
      <c r="C171" s="4">
        <v>5</v>
      </c>
      <c r="D171" s="4">
        <v>100</v>
      </c>
      <c r="E171" s="23"/>
      <c r="F171" s="23"/>
    </row>
    <row r="172" spans="1:6" ht="30" customHeight="1" x14ac:dyDescent="0.25">
      <c r="A172" s="3" t="s">
        <v>479</v>
      </c>
      <c r="B172" s="4" t="s">
        <v>480</v>
      </c>
      <c r="C172" s="4">
        <v>28.5</v>
      </c>
      <c r="D172" s="4">
        <v>2850</v>
      </c>
      <c r="E172" s="23"/>
      <c r="F172" s="23"/>
    </row>
    <row r="173" spans="1:6" ht="30" customHeight="1" x14ac:dyDescent="0.25">
      <c r="A173" s="3" t="s">
        <v>482</v>
      </c>
      <c r="B173" s="4" t="s">
        <v>483</v>
      </c>
      <c r="C173" s="4"/>
      <c r="D173" s="4"/>
      <c r="E173" s="23"/>
      <c r="F173" s="23"/>
    </row>
    <row r="174" spans="1:6" ht="30" customHeight="1" x14ac:dyDescent="0.25">
      <c r="A174" s="3" t="s">
        <v>274</v>
      </c>
      <c r="B174" s="4" t="s">
        <v>481</v>
      </c>
      <c r="C174" s="4">
        <v>8</v>
      </c>
      <c r="D174" s="4">
        <v>1600</v>
      </c>
      <c r="E174" s="23"/>
      <c r="F174" s="23"/>
    </row>
    <row r="175" spans="1:6" ht="29.25" customHeight="1" x14ac:dyDescent="0.25">
      <c r="A175" s="3" t="s">
        <v>200</v>
      </c>
      <c r="B175" s="4" t="s">
        <v>458</v>
      </c>
      <c r="C175" s="4">
        <v>17</v>
      </c>
      <c r="D175" s="4" t="e">
        <f t="shared" si="2"/>
        <v>#VALUE!</v>
      </c>
      <c r="E175" s="23"/>
      <c r="F175" s="23"/>
    </row>
    <row r="176" spans="1:6" ht="29.25" customHeight="1" x14ac:dyDescent="0.25">
      <c r="A176" s="3" t="s">
        <v>514</v>
      </c>
      <c r="B176" s="4">
        <v>15000</v>
      </c>
      <c r="C176" s="4"/>
      <c r="D176" s="4"/>
      <c r="E176" s="23"/>
      <c r="F176" s="23"/>
    </row>
    <row r="177" spans="1:6" ht="29.25" customHeight="1" x14ac:dyDescent="0.25">
      <c r="A177" s="3" t="s">
        <v>206</v>
      </c>
      <c r="B177" s="4" t="s">
        <v>304</v>
      </c>
      <c r="C177" s="4">
        <v>4.5</v>
      </c>
      <c r="D177" s="4" t="e">
        <f t="shared" si="2"/>
        <v>#VALUE!</v>
      </c>
      <c r="E177" s="23"/>
      <c r="F177" s="23"/>
    </row>
    <row r="178" spans="1:6" ht="30" customHeight="1" x14ac:dyDescent="0.25">
      <c r="A178" s="3" t="s">
        <v>201</v>
      </c>
      <c r="B178" s="4" t="s">
        <v>304</v>
      </c>
      <c r="C178" s="4">
        <v>4.5</v>
      </c>
      <c r="D178" s="4" t="e">
        <f t="shared" si="2"/>
        <v>#VALUE!</v>
      </c>
      <c r="E178" s="23"/>
      <c r="F178" s="23"/>
    </row>
    <row r="179" spans="1:6" ht="30" customHeight="1" x14ac:dyDescent="0.25">
      <c r="A179" s="3" t="s">
        <v>202</v>
      </c>
      <c r="B179" s="4" t="s">
        <v>484</v>
      </c>
      <c r="C179" s="4">
        <v>4.5</v>
      </c>
      <c r="D179" s="4" t="e">
        <f t="shared" si="2"/>
        <v>#VALUE!</v>
      </c>
      <c r="E179" s="23"/>
      <c r="F179" s="23"/>
    </row>
    <row r="180" spans="1:6" ht="29.25" customHeight="1" x14ac:dyDescent="0.25">
      <c r="A180" s="3" t="s">
        <v>203</v>
      </c>
      <c r="B180" s="4" t="s">
        <v>304</v>
      </c>
      <c r="C180" s="4">
        <v>4.5</v>
      </c>
      <c r="D180" s="4" t="e">
        <f t="shared" si="2"/>
        <v>#VALUE!</v>
      </c>
      <c r="E180" s="23"/>
      <c r="F180" s="23"/>
    </row>
    <row r="181" spans="1:6" ht="30" customHeight="1" x14ac:dyDescent="0.25">
      <c r="A181" s="3" t="s">
        <v>204</v>
      </c>
      <c r="B181" s="4" t="s">
        <v>305</v>
      </c>
      <c r="C181" s="4">
        <v>4.5</v>
      </c>
      <c r="D181" s="4" t="e">
        <f t="shared" si="2"/>
        <v>#VALUE!</v>
      </c>
      <c r="E181" s="23"/>
      <c r="F181" s="23"/>
    </row>
    <row r="182" spans="1:6" ht="30" customHeight="1" x14ac:dyDescent="0.25">
      <c r="A182" s="3" t="s">
        <v>205</v>
      </c>
      <c r="B182" s="4" t="s">
        <v>305</v>
      </c>
      <c r="C182" s="4">
        <v>4.5</v>
      </c>
      <c r="D182" s="4" t="e">
        <f t="shared" si="2"/>
        <v>#VALUE!</v>
      </c>
      <c r="E182" s="23"/>
      <c r="F182" s="23"/>
    </row>
    <row r="183" spans="1:6" ht="30" customHeight="1" x14ac:dyDescent="0.25">
      <c r="A183" s="3" t="s">
        <v>485</v>
      </c>
      <c r="B183" s="4">
        <v>20</v>
      </c>
      <c r="C183" s="4"/>
      <c r="D183" s="4"/>
      <c r="E183" s="23"/>
      <c r="F183" s="23"/>
    </row>
    <row r="184" spans="1:6" ht="29.25" customHeight="1" x14ac:dyDescent="0.25">
      <c r="A184" s="3" t="s">
        <v>412</v>
      </c>
      <c r="B184" s="4" t="s">
        <v>486</v>
      </c>
      <c r="C184" s="4">
        <v>9</v>
      </c>
      <c r="D184" s="4" t="e">
        <f t="shared" si="2"/>
        <v>#VALUE!</v>
      </c>
      <c r="E184" s="23"/>
      <c r="F184" s="23"/>
    </row>
    <row r="185" spans="1:6" ht="29.25" customHeight="1" x14ac:dyDescent="0.25">
      <c r="A185" s="3" t="s">
        <v>487</v>
      </c>
      <c r="B185" s="4">
        <v>50</v>
      </c>
      <c r="C185" s="4"/>
      <c r="D185" s="4"/>
      <c r="E185" s="23"/>
      <c r="F185" s="23"/>
    </row>
    <row r="186" spans="1:6" ht="30" customHeight="1" x14ac:dyDescent="0.25">
      <c r="A186" s="3" t="s">
        <v>375</v>
      </c>
      <c r="B186" s="4">
        <v>50</v>
      </c>
      <c r="C186" s="4">
        <v>0.25</v>
      </c>
      <c r="D186" s="4">
        <f t="shared" si="2"/>
        <v>12.5</v>
      </c>
      <c r="E186" s="23"/>
      <c r="F186" s="23"/>
    </row>
    <row r="187" spans="1:6" ht="30" customHeight="1" x14ac:dyDescent="0.25">
      <c r="A187" s="3" t="s">
        <v>374</v>
      </c>
      <c r="B187" s="4">
        <v>50</v>
      </c>
      <c r="C187" s="4">
        <v>0.25</v>
      </c>
      <c r="D187" s="4">
        <f t="shared" si="2"/>
        <v>12.5</v>
      </c>
      <c r="E187" s="23"/>
      <c r="F187" s="23"/>
    </row>
    <row r="188" spans="1:6" ht="30" customHeight="1" x14ac:dyDescent="0.25">
      <c r="A188" s="3" t="s">
        <v>207</v>
      </c>
      <c r="B188" s="4">
        <v>10000</v>
      </c>
      <c r="C188" s="4">
        <v>0.04</v>
      </c>
      <c r="D188" s="4">
        <f t="shared" si="2"/>
        <v>400</v>
      </c>
      <c r="E188" s="23"/>
      <c r="F188" s="23"/>
    </row>
    <row r="189" spans="1:6" ht="30" customHeight="1" x14ac:dyDescent="0.25">
      <c r="A189" s="3" t="s">
        <v>284</v>
      </c>
      <c r="B189" s="4">
        <v>10500</v>
      </c>
      <c r="C189" s="4" t="s">
        <v>285</v>
      </c>
      <c r="D189" s="4">
        <v>373</v>
      </c>
      <c r="E189" s="23"/>
      <c r="F189" s="23"/>
    </row>
    <row r="190" spans="1:6" ht="30" customHeight="1" x14ac:dyDescent="0.25">
      <c r="A190" s="3" t="s">
        <v>394</v>
      </c>
      <c r="B190" s="4">
        <v>480</v>
      </c>
      <c r="C190" s="4"/>
      <c r="D190" s="4"/>
      <c r="E190" s="23"/>
      <c r="F190" s="23"/>
    </row>
    <row r="191" spans="1:6" ht="30" customHeight="1" x14ac:dyDescent="0.25">
      <c r="A191" s="3" t="s">
        <v>395</v>
      </c>
      <c r="B191" s="4">
        <v>10</v>
      </c>
      <c r="C191" s="4"/>
      <c r="D191" s="4"/>
      <c r="E191" s="23"/>
      <c r="F191" s="23"/>
    </row>
    <row r="192" spans="1:6" ht="30" customHeight="1" x14ac:dyDescent="0.25">
      <c r="A192" s="3" t="s">
        <v>411</v>
      </c>
      <c r="B192" s="4">
        <v>600</v>
      </c>
      <c r="C192" s="4"/>
      <c r="D192" s="4"/>
      <c r="E192" s="23"/>
      <c r="F192" s="23"/>
    </row>
    <row r="193" spans="1:6" ht="30" customHeight="1" x14ac:dyDescent="0.25">
      <c r="A193" s="3" t="s">
        <v>432</v>
      </c>
      <c r="B193" s="4">
        <v>1000</v>
      </c>
      <c r="C193" s="4"/>
      <c r="D193" s="4"/>
      <c r="E193" s="23"/>
      <c r="F193" s="23"/>
    </row>
    <row r="194" spans="1:6" ht="30" customHeight="1" x14ac:dyDescent="0.25">
      <c r="A194" s="3" t="s">
        <v>488</v>
      </c>
      <c r="B194" s="4">
        <v>800</v>
      </c>
      <c r="C194" s="4"/>
      <c r="D194" s="4"/>
      <c r="E194" s="23"/>
      <c r="F194" s="23"/>
    </row>
    <row r="195" spans="1:6" ht="30" customHeight="1" x14ac:dyDescent="0.25">
      <c r="A195" s="3" t="s">
        <v>489</v>
      </c>
      <c r="B195" s="4">
        <v>500</v>
      </c>
      <c r="C195" s="4"/>
      <c r="D195" s="4"/>
      <c r="E195" s="23"/>
      <c r="F195" s="23"/>
    </row>
    <row r="196" spans="1:6" ht="30" customHeight="1" x14ac:dyDescent="0.25">
      <c r="A196" s="3" t="s">
        <v>490</v>
      </c>
      <c r="B196" s="4">
        <v>300</v>
      </c>
      <c r="C196" s="4"/>
      <c r="D196" s="4"/>
      <c r="E196" s="23"/>
      <c r="F196" s="23"/>
    </row>
    <row r="197" spans="1:6" ht="30" customHeight="1" x14ac:dyDescent="0.25">
      <c r="A197" s="3" t="s">
        <v>376</v>
      </c>
      <c r="B197" s="4">
        <v>500</v>
      </c>
      <c r="C197" s="4"/>
      <c r="D197" s="4"/>
      <c r="E197" s="23"/>
      <c r="F197" s="23"/>
    </row>
    <row r="198" spans="1:6" ht="30" customHeight="1" x14ac:dyDescent="0.25">
      <c r="A198" s="3" t="s">
        <v>377</v>
      </c>
      <c r="B198" s="4">
        <v>500</v>
      </c>
      <c r="C198" s="4"/>
      <c r="D198" s="4"/>
      <c r="E198" s="23"/>
      <c r="F198" s="23"/>
    </row>
    <row r="199" spans="1:6" ht="30" customHeight="1" x14ac:dyDescent="0.25">
      <c r="A199" s="3" t="s">
        <v>491</v>
      </c>
      <c r="B199" s="4">
        <v>500</v>
      </c>
      <c r="C199" s="4"/>
      <c r="D199" s="4"/>
      <c r="E199" s="23"/>
      <c r="F199" s="23"/>
    </row>
    <row r="200" spans="1:6" ht="30" customHeight="1" x14ac:dyDescent="0.25">
      <c r="A200" s="3" t="s">
        <v>293</v>
      </c>
      <c r="B200" s="4" t="s">
        <v>492</v>
      </c>
      <c r="C200" s="4"/>
      <c r="D200" s="4"/>
      <c r="E200" s="23"/>
      <c r="F200" s="23"/>
    </row>
    <row r="201" spans="1:6" ht="30" customHeight="1" x14ac:dyDescent="0.25">
      <c r="A201" s="3" t="s">
        <v>294</v>
      </c>
      <c r="B201" s="4" t="s">
        <v>492</v>
      </c>
      <c r="C201" s="4"/>
      <c r="D201" s="4"/>
      <c r="E201" s="23"/>
      <c r="F201" s="23"/>
    </row>
    <row r="202" spans="1:6" ht="30" customHeight="1" x14ac:dyDescent="0.25">
      <c r="A202" s="3" t="s">
        <v>295</v>
      </c>
      <c r="B202" s="4" t="s">
        <v>492</v>
      </c>
      <c r="C202" s="4"/>
      <c r="D202" s="4"/>
      <c r="E202" s="23"/>
      <c r="F202" s="23"/>
    </row>
    <row r="203" spans="1:6" ht="30" customHeight="1" x14ac:dyDescent="0.25">
      <c r="A203" s="3" t="s">
        <v>296</v>
      </c>
      <c r="B203" s="4" t="s">
        <v>493</v>
      </c>
      <c r="C203" s="4"/>
      <c r="D203" s="4"/>
      <c r="E203" s="23"/>
      <c r="F203" s="23"/>
    </row>
    <row r="204" spans="1:6" ht="30" customHeight="1" x14ac:dyDescent="0.25">
      <c r="A204" s="3" t="s">
        <v>494</v>
      </c>
      <c r="B204" s="4" t="s">
        <v>495</v>
      </c>
      <c r="C204" s="4"/>
      <c r="D204" s="4"/>
      <c r="E204" s="23"/>
      <c r="F204" s="23"/>
    </row>
    <row r="205" spans="1:6" ht="30" customHeight="1" x14ac:dyDescent="0.25">
      <c r="A205" s="3" t="s">
        <v>496</v>
      </c>
      <c r="B205" s="4">
        <v>5</v>
      </c>
      <c r="C205" s="4"/>
      <c r="D205" s="4"/>
      <c r="E205" s="23"/>
      <c r="F205" s="23"/>
    </row>
    <row r="206" spans="1:6" ht="30" customHeight="1" x14ac:dyDescent="0.25">
      <c r="A206" s="3" t="s">
        <v>497</v>
      </c>
      <c r="B206" s="4">
        <v>5</v>
      </c>
      <c r="C206" s="4"/>
      <c r="D206" s="4"/>
      <c r="E206" s="23"/>
      <c r="F206" s="23"/>
    </row>
    <row r="207" spans="1:6" ht="30" customHeight="1" x14ac:dyDescent="0.25">
      <c r="A207" s="3" t="s">
        <v>498</v>
      </c>
      <c r="B207" s="4">
        <v>5</v>
      </c>
      <c r="C207" s="4"/>
      <c r="D207" s="4"/>
      <c r="E207" s="23"/>
      <c r="F207" s="23"/>
    </row>
    <row r="208" spans="1:6" ht="30" customHeight="1" x14ac:dyDescent="0.25">
      <c r="A208" s="3" t="s">
        <v>499</v>
      </c>
      <c r="B208" s="4">
        <v>5</v>
      </c>
      <c r="C208" s="4"/>
      <c r="D208" s="4"/>
      <c r="E208" s="23"/>
      <c r="F208" s="23"/>
    </row>
    <row r="209" spans="1:6" ht="30" customHeight="1" x14ac:dyDescent="0.25">
      <c r="A209" s="3" t="s">
        <v>500</v>
      </c>
      <c r="B209" s="4">
        <v>5</v>
      </c>
      <c r="C209" s="4"/>
      <c r="D209" s="4"/>
      <c r="E209" s="23"/>
      <c r="F209" s="23"/>
    </row>
    <row r="210" spans="1:6" ht="30" customHeight="1" x14ac:dyDescent="0.25">
      <c r="A210" s="3" t="s">
        <v>501</v>
      </c>
      <c r="B210" s="4">
        <v>5</v>
      </c>
      <c r="C210" s="4"/>
      <c r="D210" s="4"/>
      <c r="E210" s="23"/>
      <c r="F210" s="23"/>
    </row>
    <row r="211" spans="1:6" ht="30" customHeight="1" x14ac:dyDescent="0.25">
      <c r="A211" s="3" t="s">
        <v>502</v>
      </c>
      <c r="B211" s="4">
        <v>5</v>
      </c>
      <c r="C211" s="4"/>
      <c r="D211" s="4"/>
      <c r="E211" s="23"/>
      <c r="F211" s="23"/>
    </row>
    <row r="212" spans="1:6" ht="30" customHeight="1" x14ac:dyDescent="0.25">
      <c r="A212" s="3" t="s">
        <v>503</v>
      </c>
      <c r="B212" s="4">
        <v>10</v>
      </c>
      <c r="C212" s="4"/>
      <c r="D212" s="4"/>
      <c r="E212" s="23"/>
      <c r="F212" s="23"/>
    </row>
    <row r="213" spans="1:6" ht="30" customHeight="1" x14ac:dyDescent="0.25">
      <c r="A213" s="3" t="s">
        <v>504</v>
      </c>
      <c r="B213" s="4">
        <v>10</v>
      </c>
      <c r="C213" s="4"/>
      <c r="D213" s="4"/>
      <c r="E213" s="23"/>
      <c r="F213" s="23"/>
    </row>
    <row r="214" spans="1:6" ht="30" customHeight="1" x14ac:dyDescent="0.25">
      <c r="A214" s="3" t="s">
        <v>505</v>
      </c>
      <c r="B214" s="4">
        <v>10</v>
      </c>
      <c r="C214" s="4"/>
      <c r="D214" s="4"/>
      <c r="E214" s="23"/>
      <c r="F214" s="23"/>
    </row>
    <row r="215" spans="1:6" ht="30" customHeight="1" x14ac:dyDescent="0.25">
      <c r="A215" s="3" t="s">
        <v>506</v>
      </c>
      <c r="B215" s="4">
        <v>10</v>
      </c>
      <c r="C215" s="4"/>
      <c r="D215" s="4"/>
      <c r="E215" s="23"/>
      <c r="F215" s="23"/>
    </row>
    <row r="216" spans="1:6" ht="30" customHeight="1" x14ac:dyDescent="0.25">
      <c r="A216" s="3" t="s">
        <v>507</v>
      </c>
      <c r="B216" s="4">
        <v>10</v>
      </c>
      <c r="C216" s="4"/>
      <c r="D216" s="4"/>
      <c r="E216" s="23"/>
      <c r="F216" s="23"/>
    </row>
    <row r="217" spans="1:6" ht="30" customHeight="1" x14ac:dyDescent="0.25">
      <c r="A217" s="3" t="s">
        <v>508</v>
      </c>
      <c r="B217" s="4">
        <v>240</v>
      </c>
      <c r="C217" s="4"/>
      <c r="D217" s="4"/>
      <c r="E217" s="23"/>
      <c r="F217" s="23"/>
    </row>
    <row r="218" spans="1:6" ht="30" customHeight="1" x14ac:dyDescent="0.25">
      <c r="A218" s="3" t="s">
        <v>509</v>
      </c>
      <c r="B218" s="4">
        <v>80</v>
      </c>
      <c r="C218" s="4"/>
      <c r="D218" s="4"/>
      <c r="E218" s="23"/>
      <c r="F218" s="23"/>
    </row>
    <row r="219" spans="1:6" ht="30" customHeight="1" x14ac:dyDescent="0.25">
      <c r="A219" s="3" t="s">
        <v>510</v>
      </c>
      <c r="B219" s="4">
        <v>80</v>
      </c>
      <c r="C219" s="4"/>
      <c r="D219" s="4"/>
      <c r="E219" s="23"/>
      <c r="F219" s="23"/>
    </row>
    <row r="220" spans="1:6" ht="30" customHeight="1" x14ac:dyDescent="0.25">
      <c r="A220" s="3" t="s">
        <v>511</v>
      </c>
      <c r="B220" s="4">
        <v>300</v>
      </c>
      <c r="C220" s="4"/>
      <c r="D220" s="4"/>
      <c r="E220" s="23"/>
      <c r="F220" s="23"/>
    </row>
    <row r="221" spans="1:6" ht="30" customHeight="1" x14ac:dyDescent="0.25">
      <c r="A221" s="3" t="s">
        <v>512</v>
      </c>
      <c r="B221" s="4">
        <v>300</v>
      </c>
      <c r="C221" s="4"/>
      <c r="D221" s="4"/>
      <c r="E221" s="23"/>
      <c r="F221" s="23"/>
    </row>
    <row r="222" spans="1:6" ht="30" customHeight="1" x14ac:dyDescent="0.25">
      <c r="A222" s="3" t="s">
        <v>513</v>
      </c>
      <c r="B222" s="4">
        <v>10</v>
      </c>
      <c r="C222" s="4"/>
      <c r="D222" s="4"/>
      <c r="E222" s="23"/>
      <c r="F222" s="23"/>
    </row>
    <row r="223" spans="1:6" ht="30" customHeight="1" x14ac:dyDescent="0.3">
      <c r="A223" s="32" t="s">
        <v>277</v>
      </c>
      <c r="B223" s="6"/>
      <c r="C223" s="6"/>
      <c r="D223" s="5" t="s">
        <v>280</v>
      </c>
      <c r="F223" s="36"/>
    </row>
  </sheetData>
  <pageMargins left="0.7" right="0.7" top="0.75" bottom="0.75" header="0.3" footer="0.3"/>
  <pageSetup orientation="portrait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B190"/>
  <sheetViews>
    <sheetView workbookViewId="0">
      <selection activeCell="B2" sqref="B2"/>
    </sheetView>
  </sheetViews>
  <sheetFormatPr defaultRowHeight="15" x14ac:dyDescent="0.25"/>
  <cols>
    <col min="1" max="1" width="41.42578125" style="7" customWidth="1"/>
    <col min="2" max="2" width="24.5703125" style="8" customWidth="1"/>
  </cols>
  <sheetData>
    <row r="2" spans="1:2" ht="18.75" x14ac:dyDescent="0.3">
      <c r="A2" s="14" t="s">
        <v>435</v>
      </c>
      <c r="B2" s="8">
        <v>2024</v>
      </c>
    </row>
    <row r="3" spans="1:2" ht="14.25" customHeight="1" x14ac:dyDescent="0.25"/>
    <row r="4" spans="1:2" hidden="1" x14ac:dyDescent="0.25"/>
    <row r="5" spans="1:2" ht="30" customHeight="1" x14ac:dyDescent="0.25">
      <c r="A5" s="15" t="s">
        <v>0</v>
      </c>
      <c r="B5" s="22" t="s">
        <v>226</v>
      </c>
    </row>
    <row r="6" spans="1:2" ht="30" customHeight="1" x14ac:dyDescent="0.25">
      <c r="A6" s="16" t="s">
        <v>225</v>
      </c>
      <c r="B6" s="4"/>
    </row>
    <row r="7" spans="1:2" ht="15.75" x14ac:dyDescent="0.25">
      <c r="A7" s="17" t="s">
        <v>227</v>
      </c>
      <c r="B7" s="21">
        <v>2</v>
      </c>
    </row>
    <row r="8" spans="1:2" ht="15.75" x14ac:dyDescent="0.25">
      <c r="A8" s="17" t="s">
        <v>228</v>
      </c>
      <c r="B8" s="21">
        <v>2</v>
      </c>
    </row>
    <row r="9" spans="1:2" ht="15.75" x14ac:dyDescent="0.25">
      <c r="A9" s="17" t="s">
        <v>229</v>
      </c>
      <c r="B9" s="21">
        <v>2</v>
      </c>
    </row>
    <row r="10" spans="1:2" ht="15.75" x14ac:dyDescent="0.25">
      <c r="A10" s="17" t="s">
        <v>230</v>
      </c>
      <c r="B10" s="21">
        <v>2</v>
      </c>
    </row>
    <row r="11" spans="1:2" ht="28.5" customHeight="1" x14ac:dyDescent="0.25">
      <c r="A11" s="16" t="s">
        <v>231</v>
      </c>
      <c r="B11" s="21"/>
    </row>
    <row r="12" spans="1:2" ht="15.75" x14ac:dyDescent="0.25">
      <c r="A12" s="17" t="s">
        <v>232</v>
      </c>
      <c r="B12" s="21">
        <v>2</v>
      </c>
    </row>
    <row r="13" spans="1:2" ht="15.75" x14ac:dyDescent="0.25">
      <c r="A13" s="17" t="s">
        <v>264</v>
      </c>
      <c r="B13" s="21">
        <v>2</v>
      </c>
    </row>
    <row r="14" spans="1:2" ht="15.75" x14ac:dyDescent="0.25">
      <c r="A14" s="17" t="s">
        <v>227</v>
      </c>
      <c r="B14" s="21">
        <v>2</v>
      </c>
    </row>
    <row r="15" spans="1:2" ht="15.75" x14ac:dyDescent="0.25">
      <c r="A15" s="17" t="s">
        <v>228</v>
      </c>
      <c r="B15" s="21">
        <v>2</v>
      </c>
    </row>
    <row r="16" spans="1:2" ht="15.75" x14ac:dyDescent="0.25">
      <c r="A16" s="17" t="s">
        <v>229</v>
      </c>
      <c r="B16" s="21">
        <v>2</v>
      </c>
    </row>
    <row r="17" spans="1:2" ht="29.25" customHeight="1" x14ac:dyDescent="0.25">
      <c r="A17" s="16" t="s">
        <v>233</v>
      </c>
      <c r="B17" s="21"/>
    </row>
    <row r="18" spans="1:2" ht="15.75" x14ac:dyDescent="0.25">
      <c r="A18" s="17" t="s">
        <v>234</v>
      </c>
      <c r="B18" s="21">
        <v>2</v>
      </c>
    </row>
    <row r="19" spans="1:2" ht="15.75" x14ac:dyDescent="0.25">
      <c r="A19" s="17" t="s">
        <v>235</v>
      </c>
      <c r="B19" s="21">
        <v>2</v>
      </c>
    </row>
    <row r="20" spans="1:2" ht="30" customHeight="1" x14ac:dyDescent="0.25">
      <c r="A20" s="16" t="s">
        <v>236</v>
      </c>
      <c r="B20" s="21"/>
    </row>
    <row r="21" spans="1:2" ht="15.75" x14ac:dyDescent="0.25">
      <c r="A21" s="17" t="s">
        <v>232</v>
      </c>
      <c r="B21" s="21">
        <v>2</v>
      </c>
    </row>
    <row r="22" spans="1:2" ht="30" customHeight="1" x14ac:dyDescent="0.25">
      <c r="A22" s="16" t="s">
        <v>237</v>
      </c>
      <c r="B22" s="21"/>
    </row>
    <row r="23" spans="1:2" ht="15.75" x14ac:dyDescent="0.25">
      <c r="A23" s="17" t="s">
        <v>234</v>
      </c>
      <c r="B23" s="21">
        <v>2</v>
      </c>
    </row>
    <row r="24" spans="1:2" ht="29.25" customHeight="1" x14ac:dyDescent="0.25">
      <c r="A24" s="16" t="s">
        <v>238</v>
      </c>
      <c r="B24" s="21"/>
    </row>
    <row r="25" spans="1:2" ht="15.75" x14ac:dyDescent="0.25">
      <c r="A25" s="18">
        <v>12</v>
      </c>
      <c r="B25" s="21">
        <v>10</v>
      </c>
    </row>
    <row r="26" spans="1:2" ht="15.75" x14ac:dyDescent="0.25">
      <c r="A26" s="18">
        <v>20</v>
      </c>
      <c r="B26" s="21">
        <v>10</v>
      </c>
    </row>
    <row r="27" spans="1:2" ht="15.75" x14ac:dyDescent="0.25">
      <c r="A27" s="18">
        <v>22</v>
      </c>
      <c r="B27" s="21">
        <v>10</v>
      </c>
    </row>
    <row r="28" spans="1:2" ht="15.75" x14ac:dyDescent="0.25">
      <c r="A28" s="18">
        <v>24</v>
      </c>
      <c r="B28" s="21">
        <v>10</v>
      </c>
    </row>
    <row r="29" spans="1:2" ht="15.75" x14ac:dyDescent="0.25">
      <c r="A29" s="18">
        <v>26</v>
      </c>
      <c r="B29" s="21">
        <v>10</v>
      </c>
    </row>
    <row r="30" spans="1:2" ht="15.75" x14ac:dyDescent="0.25">
      <c r="A30" s="18">
        <v>28</v>
      </c>
      <c r="B30" s="21">
        <v>10</v>
      </c>
    </row>
    <row r="31" spans="1:2" ht="15.75" x14ac:dyDescent="0.25">
      <c r="A31" s="18">
        <v>30</v>
      </c>
      <c r="B31" s="21">
        <v>10</v>
      </c>
    </row>
    <row r="32" spans="1:2" ht="15.75" x14ac:dyDescent="0.25">
      <c r="A32" s="18">
        <v>32</v>
      </c>
      <c r="B32" s="21">
        <v>10</v>
      </c>
    </row>
    <row r="33" spans="1:2" ht="15.75" x14ac:dyDescent="0.25">
      <c r="A33" s="18">
        <v>35</v>
      </c>
      <c r="B33" s="21">
        <v>10</v>
      </c>
    </row>
    <row r="34" spans="1:2" ht="15.75" x14ac:dyDescent="0.25">
      <c r="A34" s="18">
        <v>36</v>
      </c>
      <c r="B34" s="21">
        <v>10</v>
      </c>
    </row>
    <row r="35" spans="1:2" ht="15.75" x14ac:dyDescent="0.25">
      <c r="A35" s="18">
        <v>38</v>
      </c>
      <c r="B35" s="21">
        <v>10</v>
      </c>
    </row>
    <row r="36" spans="1:2" ht="15.75" x14ac:dyDescent="0.25">
      <c r="A36" s="18">
        <v>40</v>
      </c>
      <c r="B36" s="21">
        <v>10</v>
      </c>
    </row>
    <row r="37" spans="1:2" ht="15.75" x14ac:dyDescent="0.25">
      <c r="A37" s="18">
        <v>45</v>
      </c>
      <c r="B37" s="21">
        <v>10</v>
      </c>
    </row>
    <row r="38" spans="1:2" ht="15.75" x14ac:dyDescent="0.25">
      <c r="A38" s="18">
        <v>50</v>
      </c>
      <c r="B38" s="21">
        <v>10</v>
      </c>
    </row>
    <row r="39" spans="1:2" ht="29.25" customHeight="1" x14ac:dyDescent="0.25">
      <c r="A39" s="16" t="s">
        <v>239</v>
      </c>
      <c r="B39" s="21"/>
    </row>
    <row r="40" spans="1:2" ht="15.75" x14ac:dyDescent="0.25">
      <c r="A40" s="18">
        <v>12</v>
      </c>
      <c r="B40" s="21">
        <v>5</v>
      </c>
    </row>
    <row r="41" spans="1:2" ht="15.75" x14ac:dyDescent="0.25">
      <c r="A41" s="18">
        <v>14</v>
      </c>
      <c r="B41" s="21">
        <v>5</v>
      </c>
    </row>
    <row r="42" spans="1:2" ht="15.75" x14ac:dyDescent="0.25">
      <c r="A42" s="18">
        <v>16</v>
      </c>
      <c r="B42" s="21">
        <v>5</v>
      </c>
    </row>
    <row r="43" spans="1:2" ht="15.75" x14ac:dyDescent="0.25">
      <c r="A43" s="18">
        <v>18</v>
      </c>
      <c r="B43" s="21">
        <v>5</v>
      </c>
    </row>
    <row r="44" spans="1:2" ht="15.75" x14ac:dyDescent="0.25">
      <c r="A44" s="18">
        <v>20</v>
      </c>
      <c r="B44" s="21">
        <v>5</v>
      </c>
    </row>
    <row r="45" spans="1:2" ht="15.75" x14ac:dyDescent="0.25">
      <c r="A45" s="18">
        <v>22</v>
      </c>
      <c r="B45" s="21">
        <v>5</v>
      </c>
    </row>
    <row r="46" spans="1:2" ht="15.75" x14ac:dyDescent="0.25">
      <c r="A46" s="18">
        <v>24</v>
      </c>
      <c r="B46" s="21">
        <v>5</v>
      </c>
    </row>
    <row r="47" spans="1:2" ht="15.75" x14ac:dyDescent="0.25">
      <c r="A47" s="18">
        <v>26</v>
      </c>
      <c r="B47" s="21">
        <v>5</v>
      </c>
    </row>
    <row r="48" spans="1:2" ht="15.75" x14ac:dyDescent="0.25">
      <c r="A48" s="18">
        <v>28</v>
      </c>
      <c r="B48" s="21">
        <v>5</v>
      </c>
    </row>
    <row r="49" spans="1:2" ht="15.75" x14ac:dyDescent="0.25">
      <c r="A49" s="18">
        <v>30</v>
      </c>
      <c r="B49" s="21">
        <v>5</v>
      </c>
    </row>
    <row r="50" spans="1:2" ht="15.75" x14ac:dyDescent="0.25">
      <c r="A50" s="18">
        <v>35</v>
      </c>
      <c r="B50" s="21">
        <v>5</v>
      </c>
    </row>
    <row r="51" spans="1:2" ht="15.75" x14ac:dyDescent="0.25">
      <c r="A51" s="18">
        <v>40</v>
      </c>
      <c r="B51" s="21">
        <v>5</v>
      </c>
    </row>
    <row r="52" spans="1:2" ht="15.75" x14ac:dyDescent="0.25">
      <c r="A52" s="18">
        <v>45</v>
      </c>
      <c r="B52" s="21">
        <v>5</v>
      </c>
    </row>
    <row r="53" spans="1:2" ht="15.75" x14ac:dyDescent="0.25">
      <c r="A53" s="18">
        <v>50</v>
      </c>
      <c r="B53" s="21">
        <v>5</v>
      </c>
    </row>
    <row r="54" spans="1:2" ht="30" customHeight="1" x14ac:dyDescent="0.25">
      <c r="A54" s="16" t="s">
        <v>240</v>
      </c>
      <c r="B54" s="21"/>
    </row>
    <row r="55" spans="1:2" ht="15.75" x14ac:dyDescent="0.25">
      <c r="A55" s="18">
        <v>14</v>
      </c>
      <c r="B55" s="21">
        <v>10</v>
      </c>
    </row>
    <row r="56" spans="1:2" ht="15.75" x14ac:dyDescent="0.25">
      <c r="A56" s="18">
        <v>16</v>
      </c>
      <c r="B56" s="21">
        <v>10</v>
      </c>
    </row>
    <row r="57" spans="1:2" ht="15.75" x14ac:dyDescent="0.25">
      <c r="A57" s="18">
        <v>18</v>
      </c>
      <c r="B57" s="21">
        <v>10</v>
      </c>
    </row>
    <row r="58" spans="1:2" ht="15.75" x14ac:dyDescent="0.25">
      <c r="A58" s="18">
        <v>20</v>
      </c>
      <c r="B58" s="21">
        <v>10</v>
      </c>
    </row>
    <row r="59" spans="1:2" ht="15.75" x14ac:dyDescent="0.25">
      <c r="A59" s="18">
        <v>22</v>
      </c>
      <c r="B59" s="21">
        <v>10</v>
      </c>
    </row>
    <row r="60" spans="1:2" ht="15.75" x14ac:dyDescent="0.25">
      <c r="A60" s="18">
        <v>24</v>
      </c>
      <c r="B60" s="21">
        <v>10</v>
      </c>
    </row>
    <row r="61" spans="1:2" ht="15.75" x14ac:dyDescent="0.25">
      <c r="A61" s="18">
        <v>26</v>
      </c>
      <c r="B61" s="21">
        <v>10</v>
      </c>
    </row>
    <row r="62" spans="1:2" ht="15.75" x14ac:dyDescent="0.25">
      <c r="A62" s="18">
        <v>28</v>
      </c>
      <c r="B62" s="21">
        <v>20</v>
      </c>
    </row>
    <row r="63" spans="1:2" ht="15.75" x14ac:dyDescent="0.25">
      <c r="A63" s="18">
        <v>30</v>
      </c>
      <c r="B63" s="21">
        <v>20</v>
      </c>
    </row>
    <row r="64" spans="1:2" ht="15.75" x14ac:dyDescent="0.25">
      <c r="A64" s="18">
        <v>32</v>
      </c>
      <c r="B64" s="21">
        <v>20</v>
      </c>
    </row>
    <row r="65" spans="1:2" ht="15.75" x14ac:dyDescent="0.25">
      <c r="A65" s="18">
        <v>34</v>
      </c>
      <c r="B65" s="21">
        <v>20</v>
      </c>
    </row>
    <row r="66" spans="1:2" ht="15.75" x14ac:dyDescent="0.25">
      <c r="A66" s="18">
        <v>36</v>
      </c>
      <c r="B66" s="21">
        <v>20</v>
      </c>
    </row>
    <row r="67" spans="1:2" ht="15.75" x14ac:dyDescent="0.25">
      <c r="A67" s="18">
        <v>38</v>
      </c>
      <c r="B67" s="21">
        <v>20</v>
      </c>
    </row>
    <row r="68" spans="1:2" ht="15.75" x14ac:dyDescent="0.25">
      <c r="A68" s="18">
        <v>40</v>
      </c>
      <c r="B68" s="21">
        <v>20</v>
      </c>
    </row>
    <row r="69" spans="1:2" ht="15.75" x14ac:dyDescent="0.25">
      <c r="A69" s="18">
        <v>42</v>
      </c>
      <c r="B69" s="21">
        <v>20</v>
      </c>
    </row>
    <row r="70" spans="1:2" ht="15.75" x14ac:dyDescent="0.25">
      <c r="A70" s="18">
        <v>44</v>
      </c>
      <c r="B70" s="21">
        <v>20</v>
      </c>
    </row>
    <row r="71" spans="1:2" ht="15.75" x14ac:dyDescent="0.25">
      <c r="A71" s="18">
        <v>46</v>
      </c>
      <c r="B71" s="21">
        <v>20</v>
      </c>
    </row>
    <row r="72" spans="1:2" ht="15.75" x14ac:dyDescent="0.25">
      <c r="A72" s="18">
        <v>48</v>
      </c>
      <c r="B72" s="21">
        <v>10</v>
      </c>
    </row>
    <row r="73" spans="1:2" ht="15.75" x14ac:dyDescent="0.25">
      <c r="A73" s="18">
        <v>52</v>
      </c>
      <c r="B73" s="21">
        <v>10</v>
      </c>
    </row>
    <row r="74" spans="1:2" ht="15.75" x14ac:dyDescent="0.25">
      <c r="A74" s="18">
        <v>60</v>
      </c>
      <c r="B74" s="21">
        <v>10</v>
      </c>
    </row>
    <row r="75" spans="1:2" ht="15.75" x14ac:dyDescent="0.25">
      <c r="A75" s="18">
        <v>56</v>
      </c>
      <c r="B75" s="21">
        <v>10</v>
      </c>
    </row>
    <row r="76" spans="1:2" ht="15.75" x14ac:dyDescent="0.25">
      <c r="A76" s="18">
        <v>50</v>
      </c>
      <c r="B76" s="21">
        <v>10</v>
      </c>
    </row>
    <row r="77" spans="1:2" ht="30" customHeight="1" x14ac:dyDescent="0.25">
      <c r="A77" s="16" t="s">
        <v>241</v>
      </c>
      <c r="B77" s="21"/>
    </row>
    <row r="78" spans="1:2" ht="15.75" x14ac:dyDescent="0.25">
      <c r="A78" s="18">
        <v>25</v>
      </c>
      <c r="B78" s="21">
        <v>10</v>
      </c>
    </row>
    <row r="79" spans="1:2" ht="15.75" x14ac:dyDescent="0.25">
      <c r="A79" s="18">
        <v>30</v>
      </c>
      <c r="B79" s="21">
        <v>10</v>
      </c>
    </row>
    <row r="80" spans="1:2" ht="15.75" x14ac:dyDescent="0.25">
      <c r="A80" s="18">
        <v>35</v>
      </c>
      <c r="B80" s="21">
        <v>10</v>
      </c>
    </row>
    <row r="81" spans="1:2" ht="15.75" x14ac:dyDescent="0.25">
      <c r="A81" s="18">
        <v>40</v>
      </c>
      <c r="B81" s="21">
        <v>10</v>
      </c>
    </row>
    <row r="82" spans="1:2" ht="15.75" x14ac:dyDescent="0.25">
      <c r="A82" s="18">
        <v>55</v>
      </c>
      <c r="B82" s="21">
        <v>10</v>
      </c>
    </row>
    <row r="83" spans="1:2" ht="15.75" x14ac:dyDescent="0.25">
      <c r="A83" s="18">
        <v>65</v>
      </c>
      <c r="B83" s="21">
        <v>10</v>
      </c>
    </row>
    <row r="84" spans="1:2" ht="15.75" x14ac:dyDescent="0.25">
      <c r="A84" s="18">
        <v>70</v>
      </c>
      <c r="B84" s="21">
        <v>10</v>
      </c>
    </row>
    <row r="85" spans="1:2" ht="30" customHeight="1" x14ac:dyDescent="0.25">
      <c r="A85" s="16" t="s">
        <v>242</v>
      </c>
      <c r="B85" s="21"/>
    </row>
    <row r="86" spans="1:2" ht="15.75" x14ac:dyDescent="0.25">
      <c r="A86" s="18">
        <v>30</v>
      </c>
      <c r="B86" s="21">
        <v>5</v>
      </c>
    </row>
    <row r="87" spans="1:2" ht="15.75" x14ac:dyDescent="0.25">
      <c r="A87" s="18">
        <v>35</v>
      </c>
      <c r="B87" s="21">
        <v>5</v>
      </c>
    </row>
    <row r="88" spans="1:2" ht="15.75" x14ac:dyDescent="0.25">
      <c r="A88" s="18">
        <v>40</v>
      </c>
      <c r="B88" s="21">
        <v>5</v>
      </c>
    </row>
    <row r="89" spans="1:2" ht="15.75" x14ac:dyDescent="0.25">
      <c r="A89" s="18">
        <v>50</v>
      </c>
      <c r="B89" s="21">
        <v>5</v>
      </c>
    </row>
    <row r="90" spans="1:2" ht="15.75" x14ac:dyDescent="0.25">
      <c r="A90" s="18">
        <v>45</v>
      </c>
      <c r="B90" s="21">
        <v>5</v>
      </c>
    </row>
    <row r="91" spans="1:2" ht="15.75" x14ac:dyDescent="0.25">
      <c r="A91" s="18">
        <v>60</v>
      </c>
      <c r="B91" s="21">
        <v>5</v>
      </c>
    </row>
    <row r="92" spans="1:2" ht="15.75" x14ac:dyDescent="0.25">
      <c r="A92" s="18">
        <v>55</v>
      </c>
      <c r="B92" s="21">
        <v>5</v>
      </c>
    </row>
    <row r="93" spans="1:2" ht="15.75" x14ac:dyDescent="0.25">
      <c r="A93" s="18">
        <v>65</v>
      </c>
      <c r="B93" s="21">
        <v>5</v>
      </c>
    </row>
    <row r="94" spans="1:2" ht="15.75" x14ac:dyDescent="0.25">
      <c r="A94" s="18">
        <v>70</v>
      </c>
      <c r="B94" s="21">
        <v>5</v>
      </c>
    </row>
    <row r="95" spans="1:2" ht="15.75" x14ac:dyDescent="0.25">
      <c r="A95" s="18">
        <v>75</v>
      </c>
      <c r="B95" s="21">
        <v>5</v>
      </c>
    </row>
    <row r="96" spans="1:2" ht="30" customHeight="1" x14ac:dyDescent="0.25">
      <c r="A96" s="16" t="s">
        <v>243</v>
      </c>
      <c r="B96" s="21"/>
    </row>
    <row r="97" spans="1:2" ht="15.75" x14ac:dyDescent="0.25">
      <c r="A97" s="18">
        <v>80</v>
      </c>
      <c r="B97" s="21">
        <v>5</v>
      </c>
    </row>
    <row r="98" spans="1:2" ht="15.75" x14ac:dyDescent="0.25">
      <c r="A98" s="18">
        <v>85</v>
      </c>
      <c r="B98" s="21">
        <v>5</v>
      </c>
    </row>
    <row r="99" spans="1:2" ht="15.75" x14ac:dyDescent="0.25">
      <c r="A99" s="18">
        <v>90</v>
      </c>
      <c r="B99" s="21">
        <v>5</v>
      </c>
    </row>
    <row r="100" spans="1:2" ht="15.75" x14ac:dyDescent="0.25">
      <c r="A100" s="18">
        <v>95</v>
      </c>
      <c r="B100" s="21">
        <v>5</v>
      </c>
    </row>
    <row r="101" spans="1:2" ht="15.75" x14ac:dyDescent="0.25">
      <c r="A101" s="18">
        <v>100</v>
      </c>
      <c r="B101" s="21">
        <v>5</v>
      </c>
    </row>
    <row r="102" spans="1:2" ht="15.75" x14ac:dyDescent="0.25">
      <c r="A102" s="18">
        <v>105</v>
      </c>
      <c r="B102" s="21">
        <v>5</v>
      </c>
    </row>
    <row r="103" spans="1:2" ht="15.75" x14ac:dyDescent="0.25">
      <c r="A103" s="18">
        <v>110</v>
      </c>
      <c r="B103" s="21">
        <v>5</v>
      </c>
    </row>
    <row r="104" spans="1:2" ht="29.25" customHeight="1" x14ac:dyDescent="0.25">
      <c r="A104" s="16" t="s">
        <v>244</v>
      </c>
      <c r="B104" s="21"/>
    </row>
    <row r="105" spans="1:2" ht="15.75" x14ac:dyDescent="0.25">
      <c r="A105" s="17" t="s">
        <v>245</v>
      </c>
      <c r="B105" s="21">
        <v>5</v>
      </c>
    </row>
    <row r="106" spans="1:2" ht="15.75" x14ac:dyDescent="0.25">
      <c r="A106" s="17" t="s">
        <v>246</v>
      </c>
      <c r="B106" s="21">
        <v>20</v>
      </c>
    </row>
    <row r="107" spans="1:2" ht="15.75" x14ac:dyDescent="0.25">
      <c r="A107" s="17" t="s">
        <v>247</v>
      </c>
      <c r="B107" s="21">
        <v>20</v>
      </c>
    </row>
    <row r="108" spans="1:2" ht="15.75" x14ac:dyDescent="0.25">
      <c r="A108" s="17" t="s">
        <v>248</v>
      </c>
      <c r="B108" s="21">
        <v>20</v>
      </c>
    </row>
    <row r="109" spans="1:2" ht="15.75" x14ac:dyDescent="0.25">
      <c r="A109" s="17" t="s">
        <v>249</v>
      </c>
      <c r="B109" s="21">
        <v>30</v>
      </c>
    </row>
    <row r="110" spans="1:2" ht="15.75" x14ac:dyDescent="0.25">
      <c r="A110" s="17" t="s">
        <v>250</v>
      </c>
      <c r="B110" s="21">
        <v>30</v>
      </c>
    </row>
    <row r="111" spans="1:2" ht="15.75" x14ac:dyDescent="0.25">
      <c r="A111" s="17" t="s">
        <v>251</v>
      </c>
      <c r="B111" s="21">
        <v>20</v>
      </c>
    </row>
    <row r="112" spans="1:2" ht="15.75" x14ac:dyDescent="0.25">
      <c r="A112" s="17" t="s">
        <v>420</v>
      </c>
      <c r="B112" s="21">
        <v>30</v>
      </c>
    </row>
    <row r="113" spans="1:2" ht="30" customHeight="1" x14ac:dyDescent="0.25">
      <c r="A113" s="16" t="s">
        <v>252</v>
      </c>
      <c r="B113" s="21"/>
    </row>
    <row r="114" spans="1:2" ht="15.75" x14ac:dyDescent="0.25">
      <c r="A114" s="17" t="s">
        <v>232</v>
      </c>
      <c r="B114" s="21">
        <v>2</v>
      </c>
    </row>
    <row r="115" spans="1:2" ht="15.75" x14ac:dyDescent="0.25">
      <c r="A115" s="17" t="s">
        <v>234</v>
      </c>
      <c r="B115" s="21">
        <v>2</v>
      </c>
    </row>
    <row r="116" spans="1:2" ht="15.75" x14ac:dyDescent="0.25">
      <c r="A116" s="17" t="s">
        <v>235</v>
      </c>
      <c r="B116" s="21">
        <v>2</v>
      </c>
    </row>
    <row r="117" spans="1:2" ht="15.75" x14ac:dyDescent="0.25">
      <c r="A117" s="17" t="s">
        <v>227</v>
      </c>
      <c r="B117" s="21">
        <v>2</v>
      </c>
    </row>
    <row r="118" spans="1:2" ht="28.5" customHeight="1" x14ac:dyDescent="0.25">
      <c r="A118" s="16" t="s">
        <v>253</v>
      </c>
      <c r="B118" s="21"/>
    </row>
    <row r="119" spans="1:2" ht="15.75" x14ac:dyDescent="0.25">
      <c r="A119" s="17" t="s">
        <v>232</v>
      </c>
      <c r="B119" s="21">
        <v>2</v>
      </c>
    </row>
    <row r="120" spans="1:2" ht="15.75" x14ac:dyDescent="0.25">
      <c r="A120" s="17" t="s">
        <v>254</v>
      </c>
      <c r="B120" s="21">
        <v>2</v>
      </c>
    </row>
    <row r="121" spans="1:2" ht="29.25" customHeight="1" x14ac:dyDescent="0.25">
      <c r="A121" s="17" t="s">
        <v>233</v>
      </c>
      <c r="B121" s="21"/>
    </row>
    <row r="122" spans="1:2" ht="15.75" x14ac:dyDescent="0.25">
      <c r="A122" s="17" t="s">
        <v>227</v>
      </c>
      <c r="B122" s="21">
        <v>2</v>
      </c>
    </row>
    <row r="123" spans="1:2" ht="15.75" x14ac:dyDescent="0.25">
      <c r="A123" s="17" t="s">
        <v>228</v>
      </c>
      <c r="B123" s="21">
        <v>2</v>
      </c>
    </row>
    <row r="124" spans="1:2" ht="15.75" x14ac:dyDescent="0.25">
      <c r="A124" s="17" t="s">
        <v>229</v>
      </c>
      <c r="B124" s="21">
        <v>2</v>
      </c>
    </row>
    <row r="125" spans="1:2" ht="29.25" customHeight="1" x14ac:dyDescent="0.25">
      <c r="A125" s="16" t="s">
        <v>255</v>
      </c>
      <c r="B125" s="21"/>
    </row>
    <row r="126" spans="1:2" ht="15.75" x14ac:dyDescent="0.25">
      <c r="A126" s="17" t="s">
        <v>256</v>
      </c>
      <c r="B126" s="21">
        <v>10</v>
      </c>
    </row>
    <row r="127" spans="1:2" ht="15.75" x14ac:dyDescent="0.25">
      <c r="A127" s="17" t="s">
        <v>251</v>
      </c>
      <c r="B127" s="21">
        <v>10</v>
      </c>
    </row>
    <row r="128" spans="1:2" ht="15.75" x14ac:dyDescent="0.25">
      <c r="A128" s="17" t="s">
        <v>247</v>
      </c>
      <c r="B128" s="21">
        <v>10</v>
      </c>
    </row>
    <row r="129" spans="1:2" ht="15.75" x14ac:dyDescent="0.25">
      <c r="A129" s="17" t="s">
        <v>246</v>
      </c>
      <c r="B129" s="21">
        <v>10</v>
      </c>
    </row>
    <row r="130" spans="1:2" ht="15.75" x14ac:dyDescent="0.25">
      <c r="A130" s="17" t="s">
        <v>245</v>
      </c>
      <c r="B130" s="21">
        <v>10</v>
      </c>
    </row>
    <row r="131" spans="1:2" ht="15.75" x14ac:dyDescent="0.25">
      <c r="A131" s="16" t="s">
        <v>257</v>
      </c>
      <c r="B131" s="21"/>
    </row>
    <row r="132" spans="1:2" ht="15.75" x14ac:dyDescent="0.25">
      <c r="A132" s="17" t="s">
        <v>227</v>
      </c>
      <c r="B132" s="21">
        <v>2</v>
      </c>
    </row>
    <row r="133" spans="1:2" ht="15.75" x14ac:dyDescent="0.25">
      <c r="A133" s="17" t="s">
        <v>228</v>
      </c>
      <c r="B133" s="21">
        <v>2</v>
      </c>
    </row>
    <row r="134" spans="1:2" ht="15.75" x14ac:dyDescent="0.25">
      <c r="A134" s="17" t="s">
        <v>229</v>
      </c>
      <c r="B134" s="21">
        <v>2</v>
      </c>
    </row>
    <row r="135" spans="1:2" ht="15.75" x14ac:dyDescent="0.25">
      <c r="A135" s="17" t="s">
        <v>258</v>
      </c>
      <c r="B135" s="21">
        <v>2</v>
      </c>
    </row>
    <row r="136" spans="1:2" ht="15.75" x14ac:dyDescent="0.25">
      <c r="A136" s="17" t="s">
        <v>230</v>
      </c>
      <c r="B136" s="21">
        <v>2</v>
      </c>
    </row>
    <row r="137" spans="1:2" ht="15.75" x14ac:dyDescent="0.25">
      <c r="A137" s="17" t="s">
        <v>259</v>
      </c>
      <c r="B137" s="21">
        <v>2</v>
      </c>
    </row>
    <row r="138" spans="1:2" ht="15.75" x14ac:dyDescent="0.25">
      <c r="A138" s="17" t="s">
        <v>260</v>
      </c>
      <c r="B138" s="21">
        <v>2</v>
      </c>
    </row>
    <row r="139" spans="1:2" ht="15.75" x14ac:dyDescent="0.25">
      <c r="A139" s="16" t="s">
        <v>261</v>
      </c>
      <c r="B139" s="21"/>
    </row>
    <row r="140" spans="1:2" ht="29.25" customHeight="1" x14ac:dyDescent="0.25">
      <c r="A140" s="17" t="s">
        <v>227</v>
      </c>
      <c r="B140" s="21">
        <v>2</v>
      </c>
    </row>
    <row r="141" spans="1:2" ht="15.75" x14ac:dyDescent="0.25">
      <c r="A141" s="17" t="s">
        <v>228</v>
      </c>
      <c r="B141" s="21">
        <v>2</v>
      </c>
    </row>
    <row r="142" spans="1:2" ht="15.75" x14ac:dyDescent="0.25">
      <c r="A142" s="17" t="s">
        <v>229</v>
      </c>
      <c r="B142" s="21">
        <v>2</v>
      </c>
    </row>
    <row r="143" spans="1:2" ht="15.75" x14ac:dyDescent="0.25">
      <c r="A143" s="17" t="s">
        <v>230</v>
      </c>
      <c r="B143" s="21">
        <v>2</v>
      </c>
    </row>
    <row r="144" spans="1:2" ht="15.75" x14ac:dyDescent="0.25">
      <c r="A144" s="17" t="s">
        <v>262</v>
      </c>
      <c r="B144" s="21">
        <v>2</v>
      </c>
    </row>
    <row r="145" spans="1:2" ht="15.75" x14ac:dyDescent="0.25">
      <c r="A145" s="17" t="s">
        <v>263</v>
      </c>
      <c r="B145" s="21">
        <v>2</v>
      </c>
    </row>
    <row r="146" spans="1:2" ht="29.25" customHeight="1" x14ac:dyDescent="0.25">
      <c r="A146" s="16" t="s">
        <v>265</v>
      </c>
      <c r="B146" s="21"/>
    </row>
    <row r="147" spans="1:2" ht="15.75" x14ac:dyDescent="0.25">
      <c r="A147" s="17" t="s">
        <v>234</v>
      </c>
      <c r="B147" s="21">
        <v>2</v>
      </c>
    </row>
    <row r="148" spans="1:2" ht="15.75" x14ac:dyDescent="0.25">
      <c r="A148" s="17" t="s">
        <v>235</v>
      </c>
      <c r="B148" s="21">
        <v>2</v>
      </c>
    </row>
    <row r="149" spans="1:2" ht="15.75" x14ac:dyDescent="0.25">
      <c r="A149" s="17" t="s">
        <v>264</v>
      </c>
      <c r="B149" s="21">
        <v>2</v>
      </c>
    </row>
    <row r="150" spans="1:2" ht="15.75" x14ac:dyDescent="0.25">
      <c r="A150" s="17" t="s">
        <v>227</v>
      </c>
      <c r="B150" s="21">
        <v>2</v>
      </c>
    </row>
    <row r="151" spans="1:2" ht="15.75" x14ac:dyDescent="0.25">
      <c r="A151" s="17" t="s">
        <v>229</v>
      </c>
      <c r="B151" s="21">
        <v>2</v>
      </c>
    </row>
    <row r="152" spans="1:2" ht="15.75" x14ac:dyDescent="0.25">
      <c r="A152" s="17" t="s">
        <v>230</v>
      </c>
      <c r="B152" s="21">
        <v>2</v>
      </c>
    </row>
    <row r="153" spans="1:2" ht="15.75" x14ac:dyDescent="0.25">
      <c r="A153" s="16" t="s">
        <v>266</v>
      </c>
      <c r="B153" s="21"/>
    </row>
    <row r="154" spans="1:2" ht="29.25" customHeight="1" x14ac:dyDescent="0.25">
      <c r="A154" s="17" t="s">
        <v>234</v>
      </c>
      <c r="B154" s="21">
        <v>2</v>
      </c>
    </row>
    <row r="155" spans="1:2" ht="15.75" x14ac:dyDescent="0.25">
      <c r="A155" s="17" t="s">
        <v>235</v>
      </c>
      <c r="B155" s="21">
        <v>2</v>
      </c>
    </row>
    <row r="156" spans="1:2" ht="15.75" x14ac:dyDescent="0.25">
      <c r="A156" s="17" t="s">
        <v>227</v>
      </c>
      <c r="B156" s="21">
        <v>2</v>
      </c>
    </row>
    <row r="157" spans="1:2" ht="15.75" x14ac:dyDescent="0.25">
      <c r="A157" s="17" t="s">
        <v>259</v>
      </c>
      <c r="B157" s="21">
        <v>2</v>
      </c>
    </row>
    <row r="158" spans="1:2" ht="15.75" x14ac:dyDescent="0.25">
      <c r="A158" s="19" t="s">
        <v>267</v>
      </c>
      <c r="B158" s="21"/>
    </row>
    <row r="159" spans="1:2" ht="15.75" x14ac:dyDescent="0.25">
      <c r="A159" s="18">
        <v>55</v>
      </c>
      <c r="B159" s="21">
        <v>2</v>
      </c>
    </row>
    <row r="160" spans="1:2" ht="15.75" x14ac:dyDescent="0.25">
      <c r="A160" s="18">
        <v>60</v>
      </c>
      <c r="B160" s="21">
        <v>2</v>
      </c>
    </row>
    <row r="161" spans="1:2" ht="29.25" customHeight="1" x14ac:dyDescent="0.25">
      <c r="A161" s="18">
        <v>65</v>
      </c>
      <c r="B161" s="21">
        <v>2</v>
      </c>
    </row>
    <row r="162" spans="1:2" ht="15.75" x14ac:dyDescent="0.25">
      <c r="A162" s="18">
        <v>70</v>
      </c>
      <c r="B162" s="21">
        <v>2</v>
      </c>
    </row>
    <row r="163" spans="1:2" ht="15.75" x14ac:dyDescent="0.25">
      <c r="A163" s="18">
        <v>75</v>
      </c>
      <c r="B163" s="21">
        <v>2</v>
      </c>
    </row>
    <row r="164" spans="1:2" ht="15.75" x14ac:dyDescent="0.25">
      <c r="A164" s="18">
        <v>80</v>
      </c>
      <c r="B164" s="21">
        <v>2</v>
      </c>
    </row>
    <row r="165" spans="1:2" ht="15.75" x14ac:dyDescent="0.25">
      <c r="A165" s="18">
        <v>85</v>
      </c>
      <c r="B165" s="21">
        <v>2</v>
      </c>
    </row>
    <row r="166" spans="1:2" ht="15.75" x14ac:dyDescent="0.25">
      <c r="A166" s="18">
        <v>90</v>
      </c>
      <c r="B166" s="21">
        <v>2</v>
      </c>
    </row>
    <row r="167" spans="1:2" ht="15.75" x14ac:dyDescent="0.25">
      <c r="A167" s="18">
        <v>95</v>
      </c>
      <c r="B167" s="21">
        <v>2</v>
      </c>
    </row>
    <row r="168" spans="1:2" ht="28.5" customHeight="1" x14ac:dyDescent="0.25">
      <c r="A168" s="18">
        <v>100</v>
      </c>
      <c r="B168" s="21">
        <v>2</v>
      </c>
    </row>
    <row r="169" spans="1:2" ht="15.75" x14ac:dyDescent="0.25">
      <c r="A169" s="18">
        <v>105</v>
      </c>
      <c r="B169" s="21">
        <v>2</v>
      </c>
    </row>
    <row r="170" spans="1:2" ht="15.75" x14ac:dyDescent="0.25">
      <c r="A170" s="18">
        <v>110</v>
      </c>
      <c r="B170" s="21">
        <v>2</v>
      </c>
    </row>
    <row r="171" spans="1:2" ht="15.75" x14ac:dyDescent="0.25">
      <c r="A171" s="18">
        <v>115</v>
      </c>
      <c r="B171" s="21">
        <v>2</v>
      </c>
    </row>
    <row r="172" spans="1:2" ht="15.75" x14ac:dyDescent="0.25">
      <c r="A172" s="17" t="s">
        <v>268</v>
      </c>
      <c r="B172" s="21">
        <v>20</v>
      </c>
    </row>
    <row r="173" spans="1:2" ht="30" customHeight="1" x14ac:dyDescent="0.25">
      <c r="A173" s="17" t="s">
        <v>269</v>
      </c>
      <c r="B173" s="21">
        <v>1</v>
      </c>
    </row>
    <row r="174" spans="1:2" ht="15.75" x14ac:dyDescent="0.25">
      <c r="A174" s="17" t="s">
        <v>270</v>
      </c>
      <c r="B174" s="21">
        <v>1</v>
      </c>
    </row>
    <row r="175" spans="1:2" ht="15.75" x14ac:dyDescent="0.25">
      <c r="A175" s="20" t="s">
        <v>277</v>
      </c>
      <c r="B175" s="21"/>
    </row>
    <row r="187" ht="30" customHeight="1" x14ac:dyDescent="0.25"/>
    <row r="188" ht="30" customHeight="1" x14ac:dyDescent="0.25"/>
    <row r="189" ht="30" customHeight="1" x14ac:dyDescent="0.25"/>
    <row r="190" ht="30" customHeight="1" x14ac:dyDescent="0.25"/>
  </sheetData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H18"/>
  <sheetViews>
    <sheetView workbookViewId="0">
      <selection activeCell="E5" sqref="D5:E17"/>
    </sheetView>
  </sheetViews>
  <sheetFormatPr defaultRowHeight="15" x14ac:dyDescent="0.25"/>
  <cols>
    <col min="1" max="1" width="28.7109375" style="7" customWidth="1"/>
    <col min="2" max="2" width="21.140625" style="9" customWidth="1"/>
    <col min="3" max="3" width="19.7109375" style="8" hidden="1" customWidth="1"/>
    <col min="4" max="4" width="19.85546875" style="8" customWidth="1"/>
    <col min="5" max="5" width="16.28515625" customWidth="1"/>
  </cols>
  <sheetData>
    <row r="2" spans="1:8" ht="18.75" x14ac:dyDescent="0.3">
      <c r="A2" s="14" t="s">
        <v>443</v>
      </c>
      <c r="B2" s="9">
        <v>2024</v>
      </c>
    </row>
    <row r="4" spans="1:8" ht="33" customHeight="1" x14ac:dyDescent="0.25">
      <c r="A4" s="16" t="s">
        <v>0</v>
      </c>
      <c r="B4" s="30" t="s">
        <v>52</v>
      </c>
      <c r="C4" s="6"/>
      <c r="D4" s="30" t="s">
        <v>335</v>
      </c>
      <c r="E4" s="16" t="s">
        <v>2</v>
      </c>
    </row>
    <row r="5" spans="1:8" ht="30" customHeight="1" x14ac:dyDescent="0.25">
      <c r="A5" s="3" t="s">
        <v>400</v>
      </c>
      <c r="B5" s="4" t="s">
        <v>405</v>
      </c>
      <c r="C5" s="6"/>
      <c r="D5" s="6"/>
      <c r="E5" s="23"/>
      <c r="H5" t="s">
        <v>409</v>
      </c>
    </row>
    <row r="6" spans="1:8" ht="30.75" customHeight="1" x14ac:dyDescent="0.25">
      <c r="A6" s="3" t="s">
        <v>448</v>
      </c>
      <c r="B6" s="4" t="s">
        <v>478</v>
      </c>
      <c r="C6" s="6"/>
      <c r="D6" s="6"/>
      <c r="E6" s="23"/>
    </row>
    <row r="7" spans="1:8" ht="29.25" customHeight="1" x14ac:dyDescent="0.25">
      <c r="A7" s="3" t="s">
        <v>401</v>
      </c>
      <c r="B7" s="4" t="s">
        <v>478</v>
      </c>
      <c r="C7" s="6"/>
      <c r="D7" s="6"/>
      <c r="E7" s="23"/>
    </row>
    <row r="8" spans="1:8" ht="31.5" customHeight="1" x14ac:dyDescent="0.25">
      <c r="A8" s="3" t="s">
        <v>398</v>
      </c>
      <c r="B8" s="4" t="s">
        <v>449</v>
      </c>
      <c r="C8" s="6"/>
      <c r="D8" s="6"/>
      <c r="E8" s="23"/>
    </row>
    <row r="9" spans="1:8" ht="28.5" customHeight="1" x14ac:dyDescent="0.25">
      <c r="A9" s="3" t="s">
        <v>402</v>
      </c>
      <c r="B9" s="4" t="s">
        <v>478</v>
      </c>
      <c r="C9" s="6"/>
      <c r="D9" s="6"/>
      <c r="E9" s="23"/>
    </row>
    <row r="10" spans="1:8" ht="28.5" customHeight="1" x14ac:dyDescent="0.25">
      <c r="A10" s="3" t="s">
        <v>404</v>
      </c>
      <c r="B10" s="4" t="s">
        <v>478</v>
      </c>
      <c r="C10" s="6"/>
      <c r="D10" s="6"/>
      <c r="E10" s="23"/>
    </row>
    <row r="11" spans="1:8" ht="29.25" customHeight="1" x14ac:dyDescent="0.25">
      <c r="A11" s="3" t="s">
        <v>403</v>
      </c>
      <c r="B11" s="4" t="s">
        <v>446</v>
      </c>
      <c r="C11" s="6"/>
      <c r="D11" s="6"/>
      <c r="E11" s="23"/>
    </row>
    <row r="12" spans="1:8" ht="29.25" customHeight="1" x14ac:dyDescent="0.25">
      <c r="A12" s="3" t="s">
        <v>399</v>
      </c>
      <c r="B12" s="4" t="s">
        <v>445</v>
      </c>
      <c r="C12" s="6"/>
      <c r="D12" s="6"/>
      <c r="E12" s="23"/>
    </row>
    <row r="13" spans="1:8" ht="29.25" customHeight="1" x14ac:dyDescent="0.25">
      <c r="A13" s="3" t="s">
        <v>384</v>
      </c>
      <c r="B13" s="4" t="s">
        <v>445</v>
      </c>
      <c r="C13" s="6"/>
      <c r="D13" s="6"/>
      <c r="E13" s="23"/>
    </row>
    <row r="14" spans="1:8" ht="29.25" customHeight="1" x14ac:dyDescent="0.25">
      <c r="A14" s="3" t="s">
        <v>385</v>
      </c>
      <c r="B14" s="4" t="s">
        <v>445</v>
      </c>
      <c r="C14" s="6"/>
      <c r="D14" s="6"/>
      <c r="E14" s="23"/>
    </row>
    <row r="15" spans="1:8" ht="29.25" customHeight="1" x14ac:dyDescent="0.25">
      <c r="A15" s="3" t="s">
        <v>299</v>
      </c>
      <c r="B15" s="4" t="s">
        <v>444</v>
      </c>
      <c r="C15" s="6"/>
      <c r="D15" s="6"/>
      <c r="E15" s="23"/>
    </row>
    <row r="16" spans="1:8" ht="30.75" customHeight="1" x14ac:dyDescent="0.3">
      <c r="A16" s="32" t="s">
        <v>277</v>
      </c>
      <c r="B16" s="4"/>
      <c r="C16" s="6"/>
      <c r="D16" s="6"/>
      <c r="E16" s="23"/>
    </row>
    <row r="17" spans="1:1" ht="30.75" customHeight="1" x14ac:dyDescent="0.25">
      <c r="A17" s="28"/>
    </row>
    <row r="18" spans="1:1" x14ac:dyDescent="0.25">
      <c r="A18" s="28"/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4"/>
  <sheetViews>
    <sheetView zoomScale="73" zoomScaleNormal="73" workbookViewId="0">
      <selection activeCell="G8" sqref="G8"/>
    </sheetView>
  </sheetViews>
  <sheetFormatPr defaultRowHeight="15" x14ac:dyDescent="0.25"/>
  <cols>
    <col min="1" max="1" width="33" customWidth="1"/>
    <col min="2" max="2" width="28.28515625" customWidth="1"/>
    <col min="3" max="3" width="18.42578125" customWidth="1"/>
    <col min="4" max="4" width="18.140625" customWidth="1"/>
  </cols>
  <sheetData>
    <row r="2" spans="1:4" ht="18.75" x14ac:dyDescent="0.3">
      <c r="A2" s="29" t="s">
        <v>423</v>
      </c>
      <c r="B2">
        <v>2024</v>
      </c>
    </row>
    <row r="4" spans="1:4" ht="30.75" customHeight="1" x14ac:dyDescent="0.25">
      <c r="A4" s="31" t="s">
        <v>0</v>
      </c>
      <c r="B4" s="31" t="s">
        <v>422</v>
      </c>
      <c r="C4" s="31" t="s">
        <v>335</v>
      </c>
      <c r="D4" s="31" t="s">
        <v>2</v>
      </c>
    </row>
    <row r="5" spans="1:4" ht="30.75" customHeight="1" x14ac:dyDescent="0.25">
      <c r="A5" s="31" t="s">
        <v>424</v>
      </c>
      <c r="B5" s="33">
        <v>750</v>
      </c>
      <c r="C5" s="23"/>
      <c r="D5" s="23"/>
    </row>
    <row r="6" spans="1:4" ht="30.75" customHeight="1" x14ac:dyDescent="0.25">
      <c r="A6" s="31" t="s">
        <v>425</v>
      </c>
      <c r="B6" s="33">
        <v>750</v>
      </c>
      <c r="C6" s="23"/>
      <c r="D6" s="23"/>
    </row>
    <row r="7" spans="1:4" ht="30.75" customHeight="1" x14ac:dyDescent="0.25">
      <c r="A7" s="31" t="s">
        <v>426</v>
      </c>
      <c r="B7" s="33">
        <v>1500</v>
      </c>
      <c r="C7" s="23"/>
      <c r="D7" s="23"/>
    </row>
    <row r="8" spans="1:4" ht="30.75" customHeight="1" x14ac:dyDescent="0.25">
      <c r="A8" s="31" t="s">
        <v>427</v>
      </c>
      <c r="B8" s="33">
        <v>750</v>
      </c>
      <c r="C8" s="23"/>
      <c r="D8" s="23"/>
    </row>
    <row r="9" spans="1:4" ht="30.75" customHeight="1" x14ac:dyDescent="0.25">
      <c r="A9" s="31" t="s">
        <v>428</v>
      </c>
      <c r="B9" s="33">
        <v>10</v>
      </c>
      <c r="C9" s="23"/>
      <c r="D9" s="23"/>
    </row>
    <row r="10" spans="1:4" ht="30.75" customHeight="1" x14ac:dyDescent="0.25">
      <c r="A10" s="31" t="s">
        <v>429</v>
      </c>
      <c r="B10" s="33">
        <v>10</v>
      </c>
      <c r="C10" s="23"/>
      <c r="D10" s="23"/>
    </row>
    <row r="11" spans="1:4" ht="30.75" customHeight="1" x14ac:dyDescent="0.25">
      <c r="A11" s="31" t="s">
        <v>430</v>
      </c>
      <c r="B11" s="33">
        <v>10</v>
      </c>
      <c r="C11" s="23"/>
      <c r="D11" s="23"/>
    </row>
    <row r="12" spans="1:4" ht="31.5" customHeight="1" x14ac:dyDescent="0.25">
      <c r="A12" s="31" t="s">
        <v>431</v>
      </c>
      <c r="B12" s="33">
        <v>10</v>
      </c>
      <c r="C12" s="23"/>
      <c r="D12" s="23"/>
    </row>
    <row r="13" spans="1:4" ht="31.5" customHeight="1" x14ac:dyDescent="0.25">
      <c r="A13" s="31" t="s">
        <v>433</v>
      </c>
      <c r="B13" s="33">
        <v>10</v>
      </c>
      <c r="C13" s="23"/>
      <c r="D13" s="23"/>
    </row>
    <row r="14" spans="1:4" ht="29.25" customHeight="1" x14ac:dyDescent="0.3">
      <c r="A14" s="32" t="s">
        <v>277</v>
      </c>
      <c r="B14" s="31"/>
      <c r="C14" s="23"/>
      <c r="D14" s="2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DRUGS</vt:lpstr>
      <vt:lpstr>SERUMS</vt:lpstr>
      <vt:lpstr>SUTURES </vt:lpstr>
      <vt:lpstr>PARAMEDICALS</vt:lpstr>
      <vt:lpstr>ORTHOPEDIC MATERIALS</vt:lpstr>
      <vt:lpstr>ANTISEPTICS</vt:lpstr>
      <vt:lpstr>PARAMEDICALS FOR DIALYSIS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GCS</dc:creator>
  <cp:lastModifiedBy>ramzi</cp:lastModifiedBy>
  <cp:lastPrinted>2013-11-09T16:12:32Z</cp:lastPrinted>
  <dcterms:created xsi:type="dcterms:W3CDTF">2008-08-29T06:08:01Z</dcterms:created>
  <dcterms:modified xsi:type="dcterms:W3CDTF">2023-12-02T08:01:02Z</dcterms:modified>
</cp:coreProperties>
</file>